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ustomProperty1.bin" ContentType="application/vnd.openxmlformats-officedocument.spreadsheetml.customProperty"/>
  <Override PartName="/xl/namedSheetViews/namedSheetView1.xml" ContentType="application/vnd.ms-excel.namedsheetviews+xml"/>
  <Override PartName="/xl/namedSheetViews/namedSheetView2.xml" ContentType="application/vnd.ms-excel.namedsheetview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monica.castro\Desktop\"/>
    </mc:Choice>
  </mc:AlternateContent>
  <xr:revisionPtr revIDLastSave="0" documentId="13_ncr:1_{42564BE3-BE11-4A45-90EA-7797D30D11CC}" xr6:coauthVersionLast="47" xr6:coauthVersionMax="47" xr10:uidLastSave="{00000000-0000-0000-0000-000000000000}"/>
  <bookViews>
    <workbookView xWindow="-120" yWindow="-120" windowWidth="29040" windowHeight="15840" firstSheet="1" activeTab="1" xr2:uid="{03585AF2-53CC-4B9E-B7A6-AF31A3DAE7D2}"/>
  </bookViews>
  <sheets>
    <sheet name="Hoja5" sheetId="5" state="hidden" r:id="rId1"/>
    <sheet name="SDHT" sheetId="1" r:id="rId2"/>
    <sheet name="Hoja1" sheetId="9" state="hidden" r:id="rId3"/>
    <sheet name="Cronograma de Tareas" sheetId="8" state="hidden" r:id="rId4"/>
    <sheet name="Hoja3" sheetId="7" state="hidden" r:id="rId5"/>
    <sheet name="Hoja2" sheetId="6" state="hidden" r:id="rId6"/>
    <sheet name="VISTA" sheetId="3" state="hidden" r:id="rId7"/>
  </sheets>
  <definedNames>
    <definedName name="_xlnm._FilterDatabase" localSheetId="3" hidden="1">'Cronograma de Tareas'!$A$1:$BC$143</definedName>
    <definedName name="_xlnm._FilterDatabase" localSheetId="5" hidden="1">Hoja2!$A$1:$E$73</definedName>
    <definedName name="_xlnm._FilterDatabase" localSheetId="1" hidden="1">SDHT!$A$1:$C$38</definedName>
  </definedNames>
  <calcPr calcId="191028"/>
  <pivotCaches>
    <pivotCache cacheId="8" r:id="rId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" i="1" l="1"/>
  <c r="G32" i="1"/>
  <c r="G33" i="1"/>
  <c r="G34" i="1"/>
  <c r="G35" i="1"/>
  <c r="G36" i="1"/>
  <c r="G37" i="1"/>
  <c r="G30" i="1"/>
  <c r="G29" i="1"/>
  <c r="G28" i="1"/>
  <c r="G27" i="1"/>
  <c r="G25" i="1"/>
  <c r="G23" i="1"/>
  <c r="G24" i="1"/>
  <c r="G22" i="1"/>
  <c r="G45" i="1"/>
  <c r="G17" i="1"/>
  <c r="G16" i="1"/>
  <c r="G15" i="1"/>
  <c r="G14" i="1"/>
  <c r="G13" i="1"/>
  <c r="G12" i="1"/>
  <c r="G8" i="1"/>
  <c r="G9" i="1"/>
  <c r="G7" i="1"/>
  <c r="G6" i="1"/>
  <c r="G5" i="1"/>
  <c r="G19" i="1"/>
  <c r="G26" i="1" l="1"/>
  <c r="P20" i="8" l="1"/>
  <c r="O20" i="8"/>
  <c r="N20" i="8"/>
  <c r="N19" i="8"/>
  <c r="M19" i="8"/>
  <c r="D147" i="8"/>
  <c r="BA143" i="8" l="1"/>
  <c r="BA142" i="8"/>
  <c r="BA141" i="8"/>
  <c r="BA140" i="8"/>
  <c r="BA139" i="8"/>
  <c r="BA138" i="8"/>
  <c r="BA137" i="8"/>
  <c r="BA136" i="8"/>
  <c r="BA135" i="8"/>
  <c r="BA134" i="8"/>
  <c r="BA133" i="8"/>
  <c r="BA132" i="8"/>
  <c r="BA131" i="8"/>
  <c r="BA130" i="8"/>
  <c r="BA129" i="8"/>
  <c r="BA128" i="8"/>
  <c r="BA127" i="8"/>
  <c r="BA126" i="8"/>
  <c r="BA125" i="8"/>
  <c r="BA124" i="8"/>
  <c r="BA123" i="8"/>
  <c r="BA122" i="8"/>
  <c r="BA121" i="8"/>
  <c r="BA120" i="8"/>
  <c r="BA119" i="8"/>
  <c r="BA118" i="8"/>
  <c r="BA117" i="8"/>
  <c r="BA116" i="8"/>
  <c r="BA115" i="8"/>
  <c r="BA114" i="8"/>
  <c r="BA113" i="8"/>
  <c r="BA112" i="8"/>
  <c r="P111" i="8" l="1"/>
  <c r="O111" i="8"/>
  <c r="N111" i="8"/>
  <c r="M111" i="8"/>
  <c r="L111" i="8"/>
  <c r="K111" i="8"/>
  <c r="BA111" i="8" s="1"/>
  <c r="P110" i="8"/>
  <c r="O110" i="8"/>
  <c r="N110" i="8"/>
  <c r="M110" i="8"/>
  <c r="L110" i="8"/>
  <c r="K110" i="8"/>
  <c r="P109" i="8"/>
  <c r="O109" i="8"/>
  <c r="N109" i="8"/>
  <c r="M109" i="8"/>
  <c r="L109" i="8"/>
  <c r="K109" i="8"/>
  <c r="BA109" i="8" s="1"/>
  <c r="P100" i="8"/>
  <c r="O100" i="8"/>
  <c r="N100" i="8"/>
  <c r="M100" i="8"/>
  <c r="L100" i="8"/>
  <c r="K100" i="8"/>
  <c r="BA100" i="8" s="1"/>
  <c r="P99" i="8"/>
  <c r="O99" i="8"/>
  <c r="N99" i="8"/>
  <c r="M99" i="8"/>
  <c r="L99" i="8"/>
  <c r="K99" i="8"/>
  <c r="BA99" i="8" s="1"/>
  <c r="P98" i="8"/>
  <c r="O98" i="8"/>
  <c r="N98" i="8"/>
  <c r="M98" i="8"/>
  <c r="L98" i="8"/>
  <c r="K98" i="8"/>
  <c r="BA98" i="8" s="1"/>
  <c r="P97" i="8"/>
  <c r="O97" i="8"/>
  <c r="N97" i="8"/>
  <c r="M97" i="8"/>
  <c r="L97" i="8"/>
  <c r="K97" i="8"/>
  <c r="BA97" i="8" s="1"/>
  <c r="P96" i="8"/>
  <c r="O96" i="8"/>
  <c r="N96" i="8"/>
  <c r="M96" i="8"/>
  <c r="L96" i="8"/>
  <c r="K96" i="8"/>
  <c r="BA96" i="8" s="1"/>
  <c r="P95" i="8"/>
  <c r="O95" i="8"/>
  <c r="N95" i="8"/>
  <c r="M95" i="8"/>
  <c r="L95" i="8"/>
  <c r="K95" i="8"/>
  <c r="BA95" i="8" s="1"/>
  <c r="P94" i="8"/>
  <c r="O94" i="8"/>
  <c r="N94" i="8"/>
  <c r="M94" i="8"/>
  <c r="L94" i="8"/>
  <c r="K94" i="8"/>
  <c r="BA94" i="8" s="1"/>
  <c r="P108" i="8"/>
  <c r="O108" i="8"/>
  <c r="N108" i="8"/>
  <c r="M108" i="8"/>
  <c r="L108" i="8"/>
  <c r="K108" i="8"/>
  <c r="BA108" i="8" s="1"/>
  <c r="P107" i="8"/>
  <c r="O107" i="8"/>
  <c r="N107" i="8"/>
  <c r="M107" i="8"/>
  <c r="L107" i="8"/>
  <c r="K107" i="8"/>
  <c r="BA107" i="8" s="1"/>
  <c r="P106" i="8"/>
  <c r="O106" i="8"/>
  <c r="N106" i="8"/>
  <c r="M106" i="8"/>
  <c r="L106" i="8"/>
  <c r="K106" i="8"/>
  <c r="BA106" i="8" s="1"/>
  <c r="P105" i="8"/>
  <c r="O105" i="8"/>
  <c r="N105" i="8"/>
  <c r="M105" i="8"/>
  <c r="L105" i="8"/>
  <c r="K105" i="8"/>
  <c r="BA105" i="8" s="1"/>
  <c r="P104" i="8"/>
  <c r="O104" i="8"/>
  <c r="N104" i="8"/>
  <c r="M104" i="8"/>
  <c r="L104" i="8"/>
  <c r="K104" i="8"/>
  <c r="BA104" i="8" s="1"/>
  <c r="P103" i="8"/>
  <c r="O103" i="8"/>
  <c r="N103" i="8"/>
  <c r="M103" i="8"/>
  <c r="L103" i="8"/>
  <c r="K103" i="8"/>
  <c r="BA103" i="8" s="1"/>
  <c r="P102" i="8"/>
  <c r="O102" i="8"/>
  <c r="N102" i="8"/>
  <c r="M102" i="8"/>
  <c r="L102" i="8"/>
  <c r="K102" i="8"/>
  <c r="BA102" i="8" s="1"/>
  <c r="P101" i="8"/>
  <c r="O101" i="8"/>
  <c r="N101" i="8"/>
  <c r="M101" i="8"/>
  <c r="L101" i="8"/>
  <c r="K101" i="8"/>
  <c r="BA101" i="8" s="1"/>
  <c r="C105" i="8"/>
  <c r="C104" i="8"/>
  <c r="C103" i="8"/>
  <c r="C102" i="8"/>
  <c r="C101" i="8"/>
  <c r="C55" i="8"/>
  <c r="C54" i="8"/>
  <c r="C53" i="8"/>
  <c r="C58" i="8"/>
  <c r="C57" i="8"/>
  <c r="C56" i="8"/>
  <c r="C60" i="8"/>
  <c r="C59" i="8"/>
  <c r="C62" i="8"/>
  <c r="C61" i="8"/>
  <c r="C64" i="8"/>
  <c r="C65" i="8"/>
  <c r="C63" i="8"/>
  <c r="C67" i="8"/>
  <c r="C66" i="8"/>
  <c r="C71" i="8"/>
  <c r="C70" i="8"/>
  <c r="C69" i="8"/>
  <c r="C68" i="8"/>
  <c r="P52" i="8"/>
  <c r="O52" i="8"/>
  <c r="N52" i="8"/>
  <c r="M52" i="8"/>
  <c r="L52" i="8"/>
  <c r="K52" i="8"/>
  <c r="P51" i="8"/>
  <c r="O51" i="8"/>
  <c r="N51" i="8"/>
  <c r="M51" i="8"/>
  <c r="L51" i="8"/>
  <c r="K51" i="8"/>
  <c r="P50" i="8"/>
  <c r="O50" i="8"/>
  <c r="N50" i="8"/>
  <c r="M50" i="8"/>
  <c r="L50" i="8"/>
  <c r="K50" i="8"/>
  <c r="P49" i="8"/>
  <c r="O49" i="8"/>
  <c r="N49" i="8"/>
  <c r="M49" i="8"/>
  <c r="L49" i="8"/>
  <c r="K49" i="8"/>
  <c r="P48" i="8"/>
  <c r="O48" i="8"/>
  <c r="N48" i="8"/>
  <c r="M48" i="8"/>
  <c r="L48" i="8"/>
  <c r="K48" i="8"/>
  <c r="P47" i="8"/>
  <c r="O47" i="8"/>
  <c r="N47" i="8"/>
  <c r="M47" i="8"/>
  <c r="L47" i="8"/>
  <c r="K47" i="8"/>
  <c r="P46" i="8"/>
  <c r="O46" i="8"/>
  <c r="N46" i="8"/>
  <c r="M46" i="8"/>
  <c r="L46" i="8"/>
  <c r="K46" i="8"/>
  <c r="P45" i="8"/>
  <c r="O45" i="8"/>
  <c r="N45" i="8"/>
  <c r="M45" i="8"/>
  <c r="L45" i="8"/>
  <c r="K45" i="8"/>
  <c r="P44" i="8"/>
  <c r="O44" i="8"/>
  <c r="N44" i="8"/>
  <c r="M44" i="8"/>
  <c r="L44" i="8"/>
  <c r="K44" i="8"/>
  <c r="P43" i="8"/>
  <c r="O43" i="8"/>
  <c r="N43" i="8"/>
  <c r="M43" i="8"/>
  <c r="L43" i="8"/>
  <c r="K43" i="8"/>
  <c r="P42" i="8"/>
  <c r="O42" i="8"/>
  <c r="N42" i="8"/>
  <c r="M42" i="8"/>
  <c r="L42" i="8"/>
  <c r="K42" i="8"/>
  <c r="P41" i="8"/>
  <c r="O41" i="8"/>
  <c r="N41" i="8"/>
  <c r="M41" i="8"/>
  <c r="L41" i="8"/>
  <c r="K41" i="8"/>
  <c r="P40" i="8"/>
  <c r="O40" i="8"/>
  <c r="N40" i="8"/>
  <c r="M40" i="8"/>
  <c r="L40" i="8"/>
  <c r="K40" i="8"/>
  <c r="P39" i="8"/>
  <c r="O39" i="8"/>
  <c r="N39" i="8"/>
  <c r="M39" i="8"/>
  <c r="L39" i="8"/>
  <c r="K39" i="8"/>
  <c r="P38" i="8"/>
  <c r="O38" i="8"/>
  <c r="N38" i="8"/>
  <c r="M38" i="8"/>
  <c r="L38" i="8"/>
  <c r="K38" i="8"/>
  <c r="P37" i="8"/>
  <c r="O37" i="8"/>
  <c r="N37" i="8"/>
  <c r="M37" i="8"/>
  <c r="L37" i="8"/>
  <c r="K37" i="8"/>
  <c r="C52" i="8"/>
  <c r="C51" i="8"/>
  <c r="C50" i="8"/>
  <c r="C49" i="8"/>
  <c r="C48" i="8"/>
  <c r="C47" i="8"/>
  <c r="C46" i="8"/>
  <c r="C45" i="8"/>
  <c r="C44" i="8"/>
  <c r="C43" i="8"/>
  <c r="C42" i="8"/>
  <c r="C41" i="8"/>
  <c r="C40" i="8"/>
  <c r="C39" i="8"/>
  <c r="C38" i="8"/>
  <c r="C37" i="8"/>
  <c r="P36" i="8"/>
  <c r="O36" i="8"/>
  <c r="N36" i="8"/>
  <c r="M36" i="8"/>
  <c r="L36" i="8"/>
  <c r="K36" i="8"/>
  <c r="P35" i="8"/>
  <c r="O35" i="8"/>
  <c r="N35" i="8"/>
  <c r="M35" i="8"/>
  <c r="L35" i="8"/>
  <c r="K35" i="8"/>
  <c r="P34" i="8"/>
  <c r="O34" i="8"/>
  <c r="N34" i="8"/>
  <c r="M34" i="8"/>
  <c r="L34" i="8"/>
  <c r="K34" i="8"/>
  <c r="P33" i="8"/>
  <c r="O33" i="8"/>
  <c r="N33" i="8"/>
  <c r="M33" i="8"/>
  <c r="L33" i="8"/>
  <c r="K33" i="8"/>
  <c r="P32" i="8"/>
  <c r="O32" i="8"/>
  <c r="N32" i="8"/>
  <c r="M32" i="8"/>
  <c r="L32" i="8"/>
  <c r="K32" i="8"/>
  <c r="C36" i="8"/>
  <c r="C35" i="8"/>
  <c r="C34" i="8"/>
  <c r="C33" i="8"/>
  <c r="C32" i="8"/>
  <c r="O31" i="8"/>
  <c r="N31" i="8"/>
  <c r="M31" i="8"/>
  <c r="L31" i="8"/>
  <c r="K31" i="8"/>
  <c r="P30" i="8"/>
  <c r="O30" i="8"/>
  <c r="N30" i="8"/>
  <c r="M30" i="8"/>
  <c r="L30" i="8"/>
  <c r="K30" i="8"/>
  <c r="P29" i="8"/>
  <c r="O29" i="8"/>
  <c r="N29" i="8"/>
  <c r="M29" i="8"/>
  <c r="L29" i="8"/>
  <c r="K29" i="8"/>
  <c r="P28" i="8"/>
  <c r="O28" i="8"/>
  <c r="N28" i="8"/>
  <c r="M28" i="8"/>
  <c r="L28" i="8"/>
  <c r="K28" i="8"/>
  <c r="C31" i="8"/>
  <c r="C30" i="8"/>
  <c r="C29" i="8"/>
  <c r="C28" i="8"/>
  <c r="BA93" i="8"/>
  <c r="P91" i="8"/>
  <c r="O91" i="8"/>
  <c r="N90" i="8"/>
  <c r="M90" i="8"/>
  <c r="N89" i="8"/>
  <c r="M89" i="8"/>
  <c r="C91" i="8"/>
  <c r="C90" i="8"/>
  <c r="C89" i="8"/>
  <c r="BA92" i="8"/>
  <c r="BA88" i="8"/>
  <c r="BA84" i="8"/>
  <c r="BA83" i="8"/>
  <c r="BA82" i="8"/>
  <c r="BA75" i="8"/>
  <c r="BA19" i="8"/>
  <c r="BA17" i="8"/>
  <c r="P87" i="8"/>
  <c r="O87" i="8"/>
  <c r="N87" i="8"/>
  <c r="M87" i="8"/>
  <c r="P86" i="8"/>
  <c r="N86" i="8"/>
  <c r="M86" i="8"/>
  <c r="C88" i="8"/>
  <c r="C87" i="8"/>
  <c r="C86" i="8"/>
  <c r="O81" i="8"/>
  <c r="N81" i="8"/>
  <c r="P80" i="8"/>
  <c r="O80" i="8"/>
  <c r="N80" i="8"/>
  <c r="P76" i="8"/>
  <c r="O76" i="8"/>
  <c r="N76" i="8"/>
  <c r="M76" i="8"/>
  <c r="L76" i="8"/>
  <c r="P74" i="8"/>
  <c r="O74" i="8"/>
  <c r="N74" i="8"/>
  <c r="M74" i="8"/>
  <c r="L74" i="8"/>
  <c r="O85" i="8"/>
  <c r="P85" i="8"/>
  <c r="O79" i="8"/>
  <c r="N79" i="8"/>
  <c r="O78" i="8"/>
  <c r="BA78" i="8" s="1"/>
  <c r="P77" i="8"/>
  <c r="O77" i="8"/>
  <c r="M72" i="8"/>
  <c r="L72" i="8"/>
  <c r="L73" i="8"/>
  <c r="P73" i="8"/>
  <c r="P72" i="8"/>
  <c r="O73" i="8"/>
  <c r="O72" i="8"/>
  <c r="N72" i="8"/>
  <c r="N73" i="8"/>
  <c r="M73" i="8"/>
  <c r="AZ20" i="8"/>
  <c r="AY20" i="8"/>
  <c r="AX20" i="8"/>
  <c r="AW20" i="8"/>
  <c r="AV20" i="8"/>
  <c r="AU20" i="8"/>
  <c r="AT20" i="8"/>
  <c r="AS20" i="8"/>
  <c r="AR20" i="8"/>
  <c r="AQ20" i="8"/>
  <c r="AP20" i="8"/>
  <c r="AO20" i="8"/>
  <c r="AN20" i="8"/>
  <c r="AM20" i="8"/>
  <c r="AL20" i="8"/>
  <c r="AK20" i="8"/>
  <c r="AJ20" i="8"/>
  <c r="AI20" i="8"/>
  <c r="AH20" i="8"/>
  <c r="AG20" i="8"/>
  <c r="AF20" i="8"/>
  <c r="AE20" i="8"/>
  <c r="AD20" i="8"/>
  <c r="AC20" i="8"/>
  <c r="AB20" i="8"/>
  <c r="AA20" i="8"/>
  <c r="Z20" i="8"/>
  <c r="Y20" i="8"/>
  <c r="X20" i="8"/>
  <c r="W20" i="8"/>
  <c r="V20" i="8"/>
  <c r="U20" i="8"/>
  <c r="T20" i="8"/>
  <c r="S20" i="8"/>
  <c r="R20" i="8"/>
  <c r="Q20" i="8"/>
  <c r="AZ18" i="8"/>
  <c r="AY18" i="8"/>
  <c r="AX18" i="8"/>
  <c r="AW18" i="8"/>
  <c r="AV18" i="8"/>
  <c r="AU18" i="8"/>
  <c r="AT18" i="8"/>
  <c r="AS18" i="8"/>
  <c r="AR18" i="8"/>
  <c r="AQ18" i="8"/>
  <c r="AP18" i="8"/>
  <c r="AO18" i="8"/>
  <c r="AN18" i="8"/>
  <c r="AM18" i="8"/>
  <c r="AL18" i="8"/>
  <c r="AK18" i="8"/>
  <c r="AJ18" i="8"/>
  <c r="AI18" i="8"/>
  <c r="AH18" i="8"/>
  <c r="AG18" i="8"/>
  <c r="AF18" i="8"/>
  <c r="AE18" i="8"/>
  <c r="AD18" i="8"/>
  <c r="AC18" i="8"/>
  <c r="AB18" i="8"/>
  <c r="AA18" i="8"/>
  <c r="Z18" i="8"/>
  <c r="Y18" i="8"/>
  <c r="X18" i="8"/>
  <c r="W18" i="8"/>
  <c r="V18" i="8"/>
  <c r="U18" i="8"/>
  <c r="T18" i="8"/>
  <c r="S18" i="8"/>
  <c r="R18" i="8"/>
  <c r="Q18" i="8"/>
  <c r="P22" i="8"/>
  <c r="BA22" i="8" s="1"/>
  <c r="P21" i="8"/>
  <c r="BA21" i="8" s="1"/>
  <c r="P26" i="8"/>
  <c r="O26" i="8"/>
  <c r="N26" i="8"/>
  <c r="P25" i="8"/>
  <c r="BA25" i="8" s="1"/>
  <c r="P24" i="8"/>
  <c r="BA24" i="8" s="1"/>
  <c r="O23" i="8"/>
  <c r="BA23" i="8" s="1"/>
  <c r="P27" i="8"/>
  <c r="BA27" i="8" s="1"/>
  <c r="P16" i="8"/>
  <c r="BA16" i="8" s="1"/>
  <c r="P15" i="8"/>
  <c r="O15" i="8"/>
  <c r="P14" i="8"/>
  <c r="O14" i="8"/>
  <c r="N14" i="8"/>
  <c r="M14" i="8"/>
  <c r="L14" i="8"/>
  <c r="P13" i="8"/>
  <c r="M13" i="8"/>
  <c r="L13" i="8"/>
  <c r="K13" i="8"/>
  <c r="O13" i="8"/>
  <c r="N13" i="8"/>
  <c r="BA110" i="8" l="1"/>
  <c r="BA31" i="8"/>
  <c r="BA33" i="8"/>
  <c r="BA35" i="8"/>
  <c r="BA32" i="8"/>
  <c r="BA34" i="8"/>
  <c r="BA28" i="8"/>
  <c r="BA29" i="8"/>
  <c r="BA36" i="8"/>
  <c r="BA37" i="8"/>
  <c r="BA38" i="8"/>
  <c r="BA40" i="8"/>
  <c r="BA42" i="8"/>
  <c r="BA44" i="8"/>
  <c r="BA46" i="8"/>
  <c r="BA48" i="8"/>
  <c r="BA50" i="8"/>
  <c r="BA52" i="8"/>
  <c r="BA30" i="8"/>
  <c r="BA39" i="8"/>
  <c r="BA41" i="8"/>
  <c r="BA43" i="8"/>
  <c r="BA45" i="8"/>
  <c r="BA47" i="8"/>
  <c r="BA49" i="8"/>
  <c r="BA51" i="8"/>
  <c r="BA89" i="8"/>
  <c r="BA81" i="8"/>
  <c r="BA77" i="8"/>
  <c r="BA74" i="8"/>
  <c r="BA14" i="8"/>
  <c r="BA26" i="8"/>
  <c r="BA79" i="8"/>
  <c r="BA87" i="8"/>
  <c r="BA80" i="8"/>
  <c r="BA85" i="8"/>
  <c r="BA13" i="8"/>
  <c r="BA73" i="8"/>
  <c r="BA72" i="8"/>
  <c r="BA76" i="8"/>
  <c r="BA86" i="8"/>
  <c r="BA15" i="8"/>
  <c r="BA18" i="8"/>
  <c r="BA20" i="8"/>
  <c r="O71" i="8"/>
  <c r="N71" i="8"/>
  <c r="M71" i="8"/>
  <c r="L71" i="8"/>
  <c r="K71" i="8"/>
  <c r="O70" i="8"/>
  <c r="N70" i="8"/>
  <c r="M70" i="8"/>
  <c r="L70" i="8"/>
  <c r="K70" i="8"/>
  <c r="O69" i="8"/>
  <c r="N69" i="8"/>
  <c r="M69" i="8"/>
  <c r="L69" i="8"/>
  <c r="K69" i="8"/>
  <c r="O68" i="8"/>
  <c r="N68" i="8"/>
  <c r="M68" i="8"/>
  <c r="L68" i="8"/>
  <c r="K68" i="8"/>
  <c r="O67" i="8"/>
  <c r="N67" i="8"/>
  <c r="M67" i="8"/>
  <c r="L67" i="8"/>
  <c r="K67" i="8"/>
  <c r="O66" i="8"/>
  <c r="N66" i="8"/>
  <c r="M66" i="8"/>
  <c r="L66" i="8"/>
  <c r="K66" i="8"/>
  <c r="O65" i="8"/>
  <c r="N65" i="8"/>
  <c r="M65" i="8"/>
  <c r="L65" i="8"/>
  <c r="K65" i="8"/>
  <c r="O64" i="8"/>
  <c r="N64" i="8"/>
  <c r="M64" i="8"/>
  <c r="L64" i="8"/>
  <c r="K64" i="8"/>
  <c r="O63" i="8"/>
  <c r="N63" i="8"/>
  <c r="M63" i="8"/>
  <c r="L63" i="8"/>
  <c r="K63" i="8"/>
  <c r="O62" i="8"/>
  <c r="N62" i="8"/>
  <c r="M62" i="8"/>
  <c r="L62" i="8"/>
  <c r="K62" i="8"/>
  <c r="O61" i="8"/>
  <c r="N61" i="8"/>
  <c r="M61" i="8"/>
  <c r="L61" i="8"/>
  <c r="K61" i="8"/>
  <c r="O60" i="8"/>
  <c r="N60" i="8"/>
  <c r="M60" i="8"/>
  <c r="L60" i="8"/>
  <c r="K60" i="8"/>
  <c r="O59" i="8"/>
  <c r="N59" i="8"/>
  <c r="M59" i="8"/>
  <c r="L59" i="8"/>
  <c r="K59" i="8"/>
  <c r="O58" i="8"/>
  <c r="N58" i="8"/>
  <c r="M58" i="8"/>
  <c r="L58" i="8"/>
  <c r="K58" i="8"/>
  <c r="O57" i="8"/>
  <c r="N57" i="8"/>
  <c r="M57" i="8"/>
  <c r="L57" i="8"/>
  <c r="K57" i="8"/>
  <c r="O56" i="8"/>
  <c r="N56" i="8"/>
  <c r="M56" i="8"/>
  <c r="L56" i="8"/>
  <c r="K56" i="8"/>
  <c r="O55" i="8"/>
  <c r="O54" i="8"/>
  <c r="O53" i="8"/>
  <c r="N55" i="8"/>
  <c r="N54" i="8"/>
  <c r="N53" i="8"/>
  <c r="M55" i="8"/>
  <c r="M54" i="8"/>
  <c r="M53" i="8"/>
  <c r="L55" i="8"/>
  <c r="L54" i="8"/>
  <c r="L53" i="8"/>
  <c r="K55" i="8"/>
  <c r="K54" i="8"/>
  <c r="K53" i="8"/>
  <c r="BA66" i="8" l="1"/>
  <c r="BA60" i="8"/>
  <c r="BA65" i="8"/>
  <c r="BA59" i="8"/>
  <c r="BA71" i="8"/>
  <c r="BA53" i="8"/>
  <c r="BC53" i="8" s="1"/>
  <c r="BA58" i="8"/>
  <c r="BA63" i="8"/>
  <c r="BA56" i="8"/>
  <c r="BA68" i="8"/>
  <c r="BA54" i="8"/>
  <c r="BA61" i="8"/>
  <c r="BA70" i="8"/>
  <c r="BA55" i="8"/>
  <c r="BA64" i="8"/>
  <c r="BA57" i="8"/>
  <c r="BA69" i="8"/>
  <c r="BA62" i="8"/>
  <c r="BA67" i="8"/>
  <c r="P12" i="8"/>
  <c r="K3" i="8"/>
  <c r="O12" i="8"/>
  <c r="P11" i="8"/>
  <c r="O11" i="8"/>
  <c r="N11" i="8"/>
  <c r="M11" i="8"/>
  <c r="P10" i="8"/>
  <c r="M10" i="8"/>
  <c r="P9" i="8"/>
  <c r="O9" i="8"/>
  <c r="N9" i="8"/>
  <c r="M9" i="8"/>
  <c r="L9" i="8"/>
  <c r="K9" i="8"/>
  <c r="P8" i="8"/>
  <c r="O8" i="8"/>
  <c r="N8" i="8"/>
  <c r="M8" i="8"/>
  <c r="L8" i="8"/>
  <c r="K8" i="8"/>
  <c r="P7" i="8"/>
  <c r="O7" i="8"/>
  <c r="N7" i="8"/>
  <c r="M7" i="8"/>
  <c r="L7" i="8"/>
  <c r="K7" i="8"/>
  <c r="P6" i="8"/>
  <c r="O6" i="8"/>
  <c r="N6" i="8"/>
  <c r="M6" i="8"/>
  <c r="L6" i="8"/>
  <c r="K6" i="8"/>
  <c r="P5" i="8"/>
  <c r="P4" i="8"/>
  <c r="P3" i="8"/>
  <c r="O5" i="8"/>
  <c r="O4" i="8"/>
  <c r="O3" i="8"/>
  <c r="N5" i="8"/>
  <c r="N4" i="8"/>
  <c r="N3" i="8"/>
  <c r="M5" i="8"/>
  <c r="M4" i="8"/>
  <c r="M3" i="8"/>
  <c r="L5" i="8"/>
  <c r="L4" i="8"/>
  <c r="L3" i="8"/>
  <c r="K5" i="8"/>
  <c r="K4" i="8"/>
  <c r="AZ12" i="8"/>
  <c r="AY12" i="8"/>
  <c r="AX12" i="8"/>
  <c r="AW12" i="8"/>
  <c r="AV12" i="8"/>
  <c r="AU12" i="8"/>
  <c r="AT12" i="8"/>
  <c r="AS12" i="8"/>
  <c r="AR12" i="8"/>
  <c r="AQ12" i="8"/>
  <c r="AP12" i="8"/>
  <c r="AO12" i="8"/>
  <c r="AN12" i="8"/>
  <c r="AM12" i="8"/>
  <c r="AL12" i="8"/>
  <c r="AK12" i="8"/>
  <c r="AJ12" i="8"/>
  <c r="AI12" i="8"/>
  <c r="AH12" i="8"/>
  <c r="AG12" i="8"/>
  <c r="AF12" i="8"/>
  <c r="AE12" i="8"/>
  <c r="AD12" i="8"/>
  <c r="AC12" i="8"/>
  <c r="AB12" i="8"/>
  <c r="AA12" i="8"/>
  <c r="Z12" i="8"/>
  <c r="Y12" i="8"/>
  <c r="X12" i="8"/>
  <c r="W12" i="8"/>
  <c r="V12" i="8"/>
  <c r="U12" i="8"/>
  <c r="T12" i="8"/>
  <c r="S12" i="8"/>
  <c r="R12" i="8"/>
  <c r="Q12" i="8"/>
  <c r="AZ11" i="8"/>
  <c r="AY11" i="8"/>
  <c r="AX11" i="8"/>
  <c r="AW11" i="8"/>
  <c r="AV11" i="8"/>
  <c r="AU11" i="8"/>
  <c r="AT11" i="8"/>
  <c r="AS11" i="8"/>
  <c r="AR11" i="8"/>
  <c r="AQ11" i="8"/>
  <c r="AP11" i="8"/>
  <c r="AO11" i="8"/>
  <c r="AN11" i="8"/>
  <c r="AM11" i="8"/>
  <c r="AL11" i="8"/>
  <c r="AK11" i="8"/>
  <c r="AJ11" i="8"/>
  <c r="AI11" i="8"/>
  <c r="AH11" i="8"/>
  <c r="AG11" i="8"/>
  <c r="AF11" i="8"/>
  <c r="AE11" i="8"/>
  <c r="AD11" i="8"/>
  <c r="AC11" i="8"/>
  <c r="AB11" i="8"/>
  <c r="AA11" i="8"/>
  <c r="Z11" i="8"/>
  <c r="Y11" i="8"/>
  <c r="X11" i="8"/>
  <c r="W11" i="8"/>
  <c r="V11" i="8"/>
  <c r="U11" i="8"/>
  <c r="T11" i="8"/>
  <c r="S11" i="8"/>
  <c r="R11" i="8"/>
  <c r="Q11" i="8"/>
  <c r="AZ10" i="8"/>
  <c r="AY10" i="8"/>
  <c r="AX10" i="8"/>
  <c r="AW10" i="8"/>
  <c r="AV10" i="8"/>
  <c r="AU10" i="8"/>
  <c r="AT10" i="8"/>
  <c r="AS10" i="8"/>
  <c r="AR10" i="8"/>
  <c r="AQ10" i="8"/>
  <c r="AP10" i="8"/>
  <c r="AO10" i="8"/>
  <c r="AN10" i="8"/>
  <c r="AM10" i="8"/>
  <c r="AL10" i="8"/>
  <c r="AK10" i="8"/>
  <c r="AJ10" i="8"/>
  <c r="AI10" i="8"/>
  <c r="AH10" i="8"/>
  <c r="AG10" i="8"/>
  <c r="AF10" i="8"/>
  <c r="AE10" i="8"/>
  <c r="AD10" i="8"/>
  <c r="AC10" i="8"/>
  <c r="AB10" i="8"/>
  <c r="AA10" i="8"/>
  <c r="Z10" i="8"/>
  <c r="Y10" i="8"/>
  <c r="X10" i="8"/>
  <c r="W10" i="8"/>
  <c r="V10" i="8"/>
  <c r="U10" i="8"/>
  <c r="T10" i="8"/>
  <c r="S10" i="8"/>
  <c r="R10" i="8"/>
  <c r="Q10" i="8"/>
  <c r="AZ9" i="8"/>
  <c r="AY9" i="8"/>
  <c r="AX9" i="8"/>
  <c r="AW9" i="8"/>
  <c r="AV9" i="8"/>
  <c r="AU9" i="8"/>
  <c r="AT9" i="8"/>
  <c r="AS9" i="8"/>
  <c r="AR9" i="8"/>
  <c r="AQ9" i="8"/>
  <c r="AP9" i="8"/>
  <c r="AO9" i="8"/>
  <c r="AN9" i="8"/>
  <c r="AM9" i="8"/>
  <c r="AL9" i="8"/>
  <c r="AK9" i="8"/>
  <c r="AJ9" i="8"/>
  <c r="AI9" i="8"/>
  <c r="AH9" i="8"/>
  <c r="AG9" i="8"/>
  <c r="AF9" i="8"/>
  <c r="AE9" i="8"/>
  <c r="AD9" i="8"/>
  <c r="AC9" i="8"/>
  <c r="AB9" i="8"/>
  <c r="AA9" i="8"/>
  <c r="Z9" i="8"/>
  <c r="Y9" i="8"/>
  <c r="X9" i="8"/>
  <c r="W9" i="8"/>
  <c r="V9" i="8"/>
  <c r="U9" i="8"/>
  <c r="T9" i="8"/>
  <c r="S9" i="8"/>
  <c r="R9" i="8"/>
  <c r="Q9" i="8"/>
  <c r="AZ8" i="8"/>
  <c r="AY8" i="8"/>
  <c r="AX8" i="8"/>
  <c r="AW8" i="8"/>
  <c r="AV8" i="8"/>
  <c r="AU8" i="8"/>
  <c r="AT8" i="8"/>
  <c r="AS8" i="8"/>
  <c r="AR8" i="8"/>
  <c r="AQ8" i="8"/>
  <c r="AP8" i="8"/>
  <c r="AO8" i="8"/>
  <c r="AN8" i="8"/>
  <c r="AM8" i="8"/>
  <c r="AL8" i="8"/>
  <c r="AK8" i="8"/>
  <c r="AJ8" i="8"/>
  <c r="AI8" i="8"/>
  <c r="AH8" i="8"/>
  <c r="AG8" i="8"/>
  <c r="AF8" i="8"/>
  <c r="AE8" i="8"/>
  <c r="AD8" i="8"/>
  <c r="AC8" i="8"/>
  <c r="AB8" i="8"/>
  <c r="AA8" i="8"/>
  <c r="Z8" i="8"/>
  <c r="Y8" i="8"/>
  <c r="X8" i="8"/>
  <c r="W8" i="8"/>
  <c r="V8" i="8"/>
  <c r="U8" i="8"/>
  <c r="T8" i="8"/>
  <c r="S8" i="8"/>
  <c r="R8" i="8"/>
  <c r="Q8" i="8"/>
  <c r="AZ7" i="8"/>
  <c r="AY7" i="8"/>
  <c r="AX7" i="8"/>
  <c r="AW7" i="8"/>
  <c r="AV7" i="8"/>
  <c r="AU7" i="8"/>
  <c r="AT7" i="8"/>
  <c r="AS7" i="8"/>
  <c r="AR7" i="8"/>
  <c r="AQ7" i="8"/>
  <c r="AP7" i="8"/>
  <c r="AO7" i="8"/>
  <c r="AN7" i="8"/>
  <c r="AM7" i="8"/>
  <c r="AL7" i="8"/>
  <c r="AK7" i="8"/>
  <c r="AJ7" i="8"/>
  <c r="AI7" i="8"/>
  <c r="AH7" i="8"/>
  <c r="AG7" i="8"/>
  <c r="AF7" i="8"/>
  <c r="AE7" i="8"/>
  <c r="AD7" i="8"/>
  <c r="AC7" i="8"/>
  <c r="AB7" i="8"/>
  <c r="AA7" i="8"/>
  <c r="Z7" i="8"/>
  <c r="Y7" i="8"/>
  <c r="X7" i="8"/>
  <c r="W7" i="8"/>
  <c r="V7" i="8"/>
  <c r="U7" i="8"/>
  <c r="T7" i="8"/>
  <c r="S7" i="8"/>
  <c r="R7" i="8"/>
  <c r="Q7" i="8"/>
  <c r="AZ6" i="8"/>
  <c r="AY6" i="8"/>
  <c r="AX6" i="8"/>
  <c r="AW6" i="8"/>
  <c r="AV6" i="8"/>
  <c r="AU6" i="8"/>
  <c r="AT6" i="8"/>
  <c r="AS6" i="8"/>
  <c r="AR6" i="8"/>
  <c r="AQ6" i="8"/>
  <c r="AP6" i="8"/>
  <c r="AO6" i="8"/>
  <c r="AN6" i="8"/>
  <c r="AM6" i="8"/>
  <c r="AL6" i="8"/>
  <c r="AK6" i="8"/>
  <c r="AJ6" i="8"/>
  <c r="AI6" i="8"/>
  <c r="AH6" i="8"/>
  <c r="AG6" i="8"/>
  <c r="AF6" i="8"/>
  <c r="AE6" i="8"/>
  <c r="AD6" i="8"/>
  <c r="AC6" i="8"/>
  <c r="AB6" i="8"/>
  <c r="AA6" i="8"/>
  <c r="Z6" i="8"/>
  <c r="Y6" i="8"/>
  <c r="X6" i="8"/>
  <c r="W6" i="8"/>
  <c r="V6" i="8"/>
  <c r="U6" i="8"/>
  <c r="T6" i="8"/>
  <c r="S6" i="8"/>
  <c r="R6" i="8"/>
  <c r="Q6" i="8"/>
  <c r="AZ5" i="8"/>
  <c r="AY5" i="8"/>
  <c r="AX5" i="8"/>
  <c r="AW5" i="8"/>
  <c r="AV5" i="8"/>
  <c r="AU5" i="8"/>
  <c r="AT5" i="8"/>
  <c r="AS5" i="8"/>
  <c r="AR5" i="8"/>
  <c r="AQ5" i="8"/>
  <c r="AP5" i="8"/>
  <c r="AO5" i="8"/>
  <c r="AN5" i="8"/>
  <c r="AM5" i="8"/>
  <c r="AL5" i="8"/>
  <c r="AK5" i="8"/>
  <c r="AJ5" i="8"/>
  <c r="AI5" i="8"/>
  <c r="AH5" i="8"/>
  <c r="AG5" i="8"/>
  <c r="AF5" i="8"/>
  <c r="AE5" i="8"/>
  <c r="AD5" i="8"/>
  <c r="AC5" i="8"/>
  <c r="AB5" i="8"/>
  <c r="AA5" i="8"/>
  <c r="Z5" i="8"/>
  <c r="Y5" i="8"/>
  <c r="X5" i="8"/>
  <c r="W5" i="8"/>
  <c r="V5" i="8"/>
  <c r="U5" i="8"/>
  <c r="T5" i="8"/>
  <c r="S5" i="8"/>
  <c r="R5" i="8"/>
  <c r="Q5" i="8"/>
  <c r="AZ3" i="8"/>
  <c r="AY3" i="8"/>
  <c r="AX3" i="8"/>
  <c r="AW3" i="8"/>
  <c r="AV3" i="8"/>
  <c r="AU3" i="8"/>
  <c r="AT3" i="8"/>
  <c r="AS3" i="8"/>
  <c r="AR3" i="8"/>
  <c r="AQ3" i="8"/>
  <c r="AP3" i="8"/>
  <c r="AO3" i="8"/>
  <c r="AN3" i="8"/>
  <c r="AM3" i="8"/>
  <c r="AL3" i="8"/>
  <c r="AK3" i="8"/>
  <c r="AJ3" i="8"/>
  <c r="AI3" i="8"/>
  <c r="AH3" i="8"/>
  <c r="AG3" i="8"/>
  <c r="AF3" i="8"/>
  <c r="AE3" i="8"/>
  <c r="AD3" i="8"/>
  <c r="AC3" i="8"/>
  <c r="AB3" i="8"/>
  <c r="AA3" i="8"/>
  <c r="Z3" i="8"/>
  <c r="Y3" i="8"/>
  <c r="X3" i="8"/>
  <c r="W3" i="8"/>
  <c r="V3" i="8"/>
  <c r="U3" i="8"/>
  <c r="T3" i="8"/>
  <c r="S3" i="8"/>
  <c r="R3" i="8"/>
  <c r="Q3" i="8"/>
  <c r="AZ4" i="8"/>
  <c r="AY4" i="8"/>
  <c r="AX4" i="8"/>
  <c r="AW4" i="8"/>
  <c r="AV4" i="8"/>
  <c r="AU4" i="8"/>
  <c r="AT4" i="8"/>
  <c r="AS4" i="8"/>
  <c r="AR4" i="8"/>
  <c r="AQ4" i="8"/>
  <c r="AP4" i="8"/>
  <c r="AO4" i="8"/>
  <c r="AN4" i="8"/>
  <c r="AM4" i="8"/>
  <c r="AL4" i="8"/>
  <c r="AK4" i="8"/>
  <c r="AJ4" i="8"/>
  <c r="AI4" i="8"/>
  <c r="AH4" i="8"/>
  <c r="AG4" i="8"/>
  <c r="AF4" i="8"/>
  <c r="AE4" i="8"/>
  <c r="AD4" i="8"/>
  <c r="AC4" i="8"/>
  <c r="AB4" i="8"/>
  <c r="AA4" i="8"/>
  <c r="Z4" i="8"/>
  <c r="Y4" i="8"/>
  <c r="X4" i="8"/>
  <c r="W4" i="8"/>
  <c r="V4" i="8"/>
  <c r="U4" i="8"/>
  <c r="T4" i="8"/>
  <c r="S4" i="8"/>
  <c r="R4" i="8"/>
  <c r="Q4" i="8"/>
  <c r="BA11" i="8" l="1"/>
  <c r="BA7" i="8"/>
  <c r="BA9" i="8"/>
  <c r="BA12" i="8"/>
  <c r="BA4" i="8"/>
  <c r="BA5" i="8"/>
  <c r="BA6" i="8"/>
  <c r="BA8" i="8"/>
  <c r="BA10" i="8"/>
  <c r="BA3" i="8"/>
  <c r="B26" i="6" l="1"/>
  <c r="C26" i="6"/>
  <c r="D26" i="6"/>
  <c r="E26" i="6"/>
  <c r="B35" i="6"/>
  <c r="B8" i="6"/>
  <c r="E22" i="5" l="1"/>
  <c r="E21" i="5"/>
  <c r="E20" i="5"/>
  <c r="D22" i="5"/>
  <c r="D21" i="5"/>
  <c r="D20" i="5"/>
  <c r="C22" i="5"/>
  <c r="C21" i="5"/>
  <c r="C20" i="5"/>
  <c r="B22" i="5"/>
  <c r="B21" i="5"/>
  <c r="B20" i="5"/>
  <c r="E19" i="5"/>
  <c r="D19" i="5"/>
  <c r="C19" i="5"/>
  <c r="B19" i="5"/>
  <c r="B2" i="3" l="1"/>
  <c r="C2" i="3"/>
  <c r="D2" i="3"/>
  <c r="E2" i="3"/>
  <c r="B3" i="3"/>
  <c r="B4" i="3"/>
  <c r="B5" i="3"/>
  <c r="C3" i="3"/>
  <c r="C4" i="3"/>
  <c r="C5" i="3"/>
  <c r="D3" i="3"/>
  <c r="D4" i="3"/>
  <c r="D5" i="3"/>
  <c r="E3" i="3"/>
  <c r="E4" i="3"/>
  <c r="E5" i="3"/>
</calcChain>
</file>

<file path=xl/sharedStrings.xml><?xml version="1.0" encoding="utf-8"?>
<sst xmlns="http://schemas.openxmlformats.org/spreadsheetml/2006/main" count="654" uniqueCount="327">
  <si>
    <t>Valores</t>
  </si>
  <si>
    <t>Objetivo Estratégico</t>
  </si>
  <si>
    <t>Suma de Recursos 2024</t>
  </si>
  <si>
    <t>Suma de 2025</t>
  </si>
  <si>
    <t>Suma de 2026</t>
  </si>
  <si>
    <t>Suma de 2027</t>
  </si>
  <si>
    <t>1. Bogotá avanza en su seguridad</t>
  </si>
  <si>
    <t>2. Bogotá confía en su bien-estar</t>
  </si>
  <si>
    <t>4.Bogotá ordena su territorio y avanza en su acción climática</t>
  </si>
  <si>
    <t>5. Bogotá confía en su gobierno</t>
  </si>
  <si>
    <t>(en blanco)</t>
  </si>
  <si>
    <t>Total general</t>
  </si>
  <si>
    <t>AÑO</t>
  </si>
  <si>
    <t>Programa</t>
  </si>
  <si>
    <t>Proyecto de Inversión</t>
  </si>
  <si>
    <t>Meta PDD</t>
  </si>
  <si>
    <t>Meta Proyecto de Inversión</t>
  </si>
  <si>
    <t>4,Bogotá ordena su territorio y avanza en su acción climática</t>
  </si>
  <si>
    <t>7575 - Estudios y diseños de proyecto para el mejoramiento integral de Barrios - Bogotá 2020-2024</t>
  </si>
  <si>
    <t>Adecuar 32.000 metros cuadrados para el mejoramiento integral del Hábitat (PIMI-HÁBITAT)</t>
  </si>
  <si>
    <t>1, Bogotá avanza en su seguridad</t>
  </si>
  <si>
    <t>1,05, Espacio público seguro e inclusivo</t>
  </si>
  <si>
    <t>7883 - Adecuación de entornos urbanos y/o rurales con déficit de infraestructura y espacio público de Bogotá</t>
  </si>
  <si>
    <t>Intervenir 32,700 metros cuadrados de mejoramiento de barrios en 5 polígonos para mejora de la movilidad peatonal, vehicular, parques y alamedas</t>
  </si>
  <si>
    <t>Adecuar 110,000 metros cuadrados de espacio público priorizados en los polígonos de revitalización</t>
  </si>
  <si>
    <t>Realizar de 13 estudios y diseños en el espacio público para mejorar la movilidad peatonal y vehicular, así como la conectividad de los circuitos urbanos existentes, orientados a potenciar las áreas de vivienda de interés social y prioritario y areas para la construcción de equipamiento público colectivo,</t>
  </si>
  <si>
    <t>2, Bogotá confía en su bien-estar</t>
  </si>
  <si>
    <t>2,07, Bogotá, una ciudad con menos Pobreza</t>
  </si>
  <si>
    <t>8090 - Subsidio Distrital de Vivienda para el acceso a soluciones habitacionales por parte de hogares vulnerables en Bogotá D,C,</t>
  </si>
  <si>
    <t>Asignar 60000 subsidios para adquisición de vivienda urbana</t>
  </si>
  <si>
    <t>Asignar 100 subsidios para adquisición de vivienda rural</t>
  </si>
  <si>
    <t>Asignar 3000 subsidios para arrendamiento de vivienda</t>
  </si>
  <si>
    <t>Asignar 10,900 subsidios de mejoramiento  de vivienda urbana a hogares en condiciones de vulnerabilidad,</t>
  </si>
  <si>
    <t>Asignar 500 subsidios de mejoramiento  progresivo de vivienda urbana a hogares en condiciones de vulnerabilidad, (CVP)</t>
  </si>
  <si>
    <t>Asignar 500 subsidios de mejoramiento de vivienda rural a hogares en condiciones de vulnerabilidad,</t>
  </si>
  <si>
    <t>Mejorar 7,400 viviendas urbanas a hogares en condiciones de vulnerabilidad</t>
  </si>
  <si>
    <t>Mejorar 500 viviendas rurales a hogares en condiciones de vulnerabilidad</t>
  </si>
  <si>
    <t>Construir 100 viviendas rurales nuevas a hogares en condiciones de vulnerabilidad</t>
  </si>
  <si>
    <t>4,23, Ordenamiento territorial sostenible, equilibrado y participativo</t>
  </si>
  <si>
    <t>8132 - Implementación de acciones y estrategias que garanticen el desarrollo formal de vivienda, la legalización urbanística y la prevención frente a la urbanización ilegal en Bogotá D,C,</t>
  </si>
  <si>
    <t>(1) TPGE(EAO).INDIRECTO-C01.15.CALIDAD DE VIDA.</t>
  </si>
  <si>
    <t>Monitorear al 100% las áreas definidas como susceptibles de ser ocupadas o desarrolladas de manera ilegal o informal,</t>
  </si>
  <si>
    <t>Adelantar el 100% de las acciones de seguimiento, vigilancia y control frente a proyectos de vivienda y de arrendamiento registrados en la entidad</t>
  </si>
  <si>
    <t>Realizar 50 expedientes de legalización y/o formalización  en su etapa previa correspondiente a 350 héctarias</t>
  </si>
  <si>
    <t>4,29, Servicios publicos inclusivos y sostenibles</t>
  </si>
  <si>
    <t>8091 - Mejoramiento de la prestación y acceso de los servicios públicos domiciliarios, en especial en suelo rural y hogares en condición de vulnerabilidad de Bogotá D,C</t>
  </si>
  <si>
    <t>(1) TPIEG(GIC).INDIRECTO-C01.03.TRANSFERENCIAS Y PROVISIÓN DE SERVICIOS PÚBLICOS
(2) TPGE(EAO).INDIRECTO-C01.15.CALIDAD DE VIDA.
(3) TPCC(CID).Indirecto-C02.08.Fomento a iniciativas ciudadanas para la transformación cultural y comportamental.</t>
  </si>
  <si>
    <t xml:space="preserve">Implementar  7 acciones definidas en la Hoja de Ruta para mejorar la prestación y el acceso a los servicios de agua potable, gestión de  aguas residuales y fuentes de energía menos contaminantes para centros poblados y vivienda rural dispersa
</t>
  </si>
  <si>
    <t>Diseñar e implementar 5 herramientas de políticas y planeación para fortalecer el acceso a los servicios públicos domiciliarios y TIC de la población vulnerable del suelo urbano del Distrito Capital</t>
  </si>
  <si>
    <t>0,1</t>
  </si>
  <si>
    <t>0,3</t>
  </si>
  <si>
    <t xml:space="preserve">Desarrollar un documento técnico base para la construcción del hecho  metropolitano de servicios públicos priorizando el abastecimiento hídrico,  tratamiento de aguas residuales y gestión de residuos,
</t>
  </si>
  <si>
    <t>Caracterizar 1000 hogares rurales en relación a las condiciones de la prestación de los servicios públicos domiciliarios y TIC, incluyendo la consolidación de la información en el Catastro Unificado de Redes y Usuarios</t>
  </si>
  <si>
    <t>4,31, Acceso equitativo de vivienda urbana y rural</t>
  </si>
  <si>
    <t>8084 - Asistencia técnica para la habilitación de suelo y la gestión de los trámites de los proyectos que promuevan la generación e iniciación de viviendas VIS y VIP en Bogotá D,C,</t>
  </si>
  <si>
    <t xml:space="preserve">Gestionar 90 hectáreas de suelo útil habilitado para la producción de soluciones habitacionales con soportes urbanos adecuados,
</t>
  </si>
  <si>
    <t xml:space="preserve">Promover la iniciación de  80,000 Unidades de  Vivienda VIS y VIP en Bogotá </t>
  </si>
  <si>
    <t>Racionalizar 48 trámites y Otros procedimientos Administrativos para ser ejecutados en la VUC</t>
  </si>
  <si>
    <t>Ejecutar 48 tramites y/u otros procedimientos administrativos en la VUC</t>
  </si>
  <si>
    <t xml:space="preserve">Presentar 48 informes de resultados del estudio de solicitudes recibidas de Estaciones Radioelectricas en Bogotá </t>
  </si>
  <si>
    <t>Presentar 48 informes de uso del modulo tecnologico del banco de materiales y curaduria social de la VUC,</t>
  </si>
  <si>
    <t>8085 - Desarrollo de estrategias que promuevan la participación ciudadana en la revitalización y resiliencia de espacios públicos mediante gobernanza colaborativa, gestión e innovación social en Bogotá D,C,</t>
  </si>
  <si>
    <t>Implementar una estrategia de innovación social del hábitat mediante la gobernanza colaborativa, promoviendo la revitalización y resiliencia de los espacios urbanos y rurales,</t>
  </si>
  <si>
    <t>0,27</t>
  </si>
  <si>
    <t>Realizar 35 sesiones de la Mesa Sectorial de Participación Ciudadana para promover los procesos de participación en la toma de decisiones relacionadas con el sector hábitat, sus programas y estrategias,</t>
  </si>
  <si>
    <t>Realizar 4,300 asistencias técnicas a través de la estrategia "Habitando Territorios", mediante el acompañamiento de instancias de participación ciudadana, ferias de servicios y otros escenarios de relacionamiento con la comunidad por parte de la Secretaría Distrital del Hábitat,</t>
  </si>
  <si>
    <t>Intervenir 31,000 metros cuadrados de espacio público mediante procesos de participación ciudadana para la revitalización y resiliencia de los espacios urbanos y rurales,</t>
  </si>
  <si>
    <t>5,32, Gobierno abierto, íntegro, transparente y corresponsable</t>
  </si>
  <si>
    <t>8125 - Implementación de las estrategias de generación y difusión del conocimiento e innovación para la toma de decisiones en política pública sobre las dinámicas del hábitat en Bogotá D,C,</t>
  </si>
  <si>
    <t xml:space="preserve">Desarrollar 6 procesos de formulación y seguimiento de instrumentos de política pública del sector (DTS de programas, planes, politicas, lineamientos, hechos regionales), </t>
  </si>
  <si>
    <t>Implementar 2 proyectos de innovación del sector hábitat</t>
  </si>
  <si>
    <t>Elaborar 11 documentos entre estudios y evaluaciones sobre las dinamicas y programas del hábitat de Bogota y la region,</t>
  </si>
  <si>
    <t>Actualizar 1 Observatorio del Habitat en sus mecanismos de difusión  con la información del sector hábitat de acuerdo al cronograma establecido en cada vigencia
(boletines, visores, tableros de control y baterias de indicadores)</t>
  </si>
  <si>
    <t>Implementar 12 casos de uso en el sistema de información misional del sector hábitat consolidando la información requerida</t>
  </si>
  <si>
    <t>Capacitar 3500 personas sobre las tematicas del sector habitat a través de la escuela del hábitat,</t>
  </si>
  <si>
    <t>Desarrollar 48 mecanismos de intercambio de conocimiento sobre las tematicas del sector (Cursos 16 y hablemos 32)</t>
  </si>
  <si>
    <t>5.33. Fortalecimiento institucional para un gobierno confiable</t>
  </si>
  <si>
    <t>8148 - Fortalecimiento en la gestión pública integral en la SDHT a través del modelo de gestión institucional de la entidad, Bogotá D,C,</t>
  </si>
  <si>
    <t>Ponderación</t>
  </si>
  <si>
    <t>TAREAS</t>
  </si>
  <si>
    <t>2024
(25%)</t>
  </si>
  <si>
    <t>2025 
(25%)</t>
  </si>
  <si>
    <t>2026 
(25%)</t>
  </si>
  <si>
    <t>2027 
(25%)</t>
  </si>
  <si>
    <t xml:space="preserve">TOTAL </t>
  </si>
  <si>
    <t>Realizar visitas mensuales a polígonos de monitoreo</t>
  </si>
  <si>
    <t>Reporte a la alcaldía local, las nuevas ocupaciones o cambios de estado de las existentes, para que esta ejerza las labores de control</t>
  </si>
  <si>
    <t>Generar la información relacionada con las áreas donde existe la presencia de asentamientos ilegales</t>
  </si>
  <si>
    <t>Emitir actos administrativos definitivos en las investigaciones por incumplimiento a las normas que regulan la enajenación de inmuebles destinados a vivienda en los términos de ley.</t>
  </si>
  <si>
    <t xml:space="preserve"> Emitir actos administrativos definitivos en las investigaciones por incumplimiento a las normas que regulan el arrendamiento de inmuebles destinados a vivienda en los términos de ley.</t>
  </si>
  <si>
    <t>Realizar el oficio de respuesta a las solicitudes de matrícula dentro de los términos de ley</t>
  </si>
  <si>
    <t>Realizar el oficio de respuesta a los proyectos radicados (solicitudes de "Radicación de documentos") en los términos previstos por la ley</t>
  </si>
  <si>
    <t xml:space="preserve">Adjudicar contratos de levantamientos topográficos </t>
  </si>
  <si>
    <t>Gestionar 40 Ha de Legalización y/o formalización.</t>
  </si>
  <si>
    <t>Realizar seguimiento a la ejecución de los contratos de levantamientos topográficos.</t>
  </si>
  <si>
    <t>1-Asignar 60000 subsidios para adquisición de vivienda urbana</t>
  </si>
  <si>
    <t>Asignar subsidios para la adquisición de vivienda nueva en el marco del Programa de Oferta Preferente</t>
  </si>
  <si>
    <t>Asignar Subsidios Distritales de Reactiva Tu Compra, Reactiva Tu Hoga</t>
  </si>
  <si>
    <t>Asignar Subsidios Distritales de Reduce tu cuota</t>
  </si>
  <si>
    <t>2-Asignar 100 subsidios para adquisición de vivienda rural</t>
  </si>
  <si>
    <t xml:space="preserve"> Asignar subsidios para adquisición de vivienda rural</t>
  </si>
  <si>
    <t>3-Asignar 3000 subsidios para arrendamiento de vivienda</t>
  </si>
  <si>
    <t xml:space="preserve">Realizar la formulación de los nuevos esquemas de ejecución de los programas de arrendamiento </t>
  </si>
  <si>
    <t>Realizar los ajustes normativos para la implementación de los nuevos modelos de ejecución</t>
  </si>
  <si>
    <t>4-Asignar 10,900 subsidios de mejoramiento  de vivienda urbana a hogares en condiciones de vulnerabilidad,</t>
  </si>
  <si>
    <t>Actualizar el proyecto de reglamentación (Decreto 145 y Resolución Operativa y Documento técnico de soporte..</t>
  </si>
  <si>
    <t>Elaborar los proyectos de resolución de asignación de mejoramiento de vivienda</t>
  </si>
  <si>
    <t>5-Asignar 500 subsidios de mejoramiento  progresivo de vivienda urbana a hogares en condiciones de vulnerabilidad, (CVP)</t>
  </si>
  <si>
    <t>Asignar subsidios de mejoramiento  progresivo de vivienda urbana a hogares en condiciones de vulnerabilidad, (CVP)</t>
  </si>
  <si>
    <t>6-Asignar 500 subsidios de mejoramiento de vivienda rural a hogares en condiciones de vulnerabilidad,</t>
  </si>
  <si>
    <t>Asignar subsidios de mejoramiento de vivienda rural a hogares en condiciones de vulnerabilidad</t>
  </si>
  <si>
    <t>10-Mejorar 7,400 viviendas urbanas a hogares en condiciones de vulnerabilidad</t>
  </si>
  <si>
    <t>Adjudicar los convenios para la ejecución de los mejoramientos de vivienda</t>
  </si>
  <si>
    <t>Adjudicar los contratos de obra e interventoría para la ejecución de los mejoramientos de vivienda</t>
  </si>
  <si>
    <t>Realizar seguimiento a los convenios y/o contratos de obra e interventoría para la ejecución de los mejoramientos de vivienda.</t>
  </si>
  <si>
    <t>8-Mejorar 500 viviendas rurales a hogares en condiciones de vulnerabilidad</t>
  </si>
  <si>
    <t>Adjudicar e iniciar contratos de obra e interventoría para mejoramientos de vivienda rural</t>
  </si>
  <si>
    <t>9-Construir 100 viviendas rurales nuevas a hogares en condiciones de vulnerabilidad</t>
  </si>
  <si>
    <t>Adjudicar e iniciar contratos de obra e interventoría viviendas nuevas rurales.</t>
  </si>
  <si>
    <t>Realizar asistencia técnica a los proyectos  vinculados a la SDHT en:  Banco de Proyectos,  Programa de Asistencia Técnica o Proyectos Asociativos gestionados por la Subdirección de Gestión del Suelo.</t>
  </si>
  <si>
    <t>Adelantar los estudios y tramitar los correspondientes actos administrativos para determinar los inmuebles y áreas objeto de declaratorias de Desarrollo, Construcción y Uso Prioritarios, así como hacer el seguimiento al cumplimiento.</t>
  </si>
  <si>
    <t>Apoyar la formulación de Instrumentos de planeación y gestión del suelo responsabilidad de la Secretaría Distrital de Hábitat.</t>
  </si>
  <si>
    <t>Realizar seguimiento y evaluación al desarrollo y ejecución de los planes parciales adoptados.</t>
  </si>
  <si>
    <t>Presentar 6 Informes con el reporte de Unidades de vivienda VIP y VIS Promovidas para su iniciación</t>
  </si>
  <si>
    <t>Efectuar 120 acompañamientos interinstitucionales en la gestión de los trámites de proyectos de soluciones habitacionales VIP y VIS, y/o Proyectos Estratégicos para el Distrito</t>
  </si>
  <si>
    <t>Brindar 70 capacitaciones sobre el uso y funcionamiento de la herramienta tecnológica y/o gestión de trámites, dirigidas a entidades y promotores y/o constructores de vivienda</t>
  </si>
  <si>
    <t>Presentar 6 Informes con el reporte de seguimiento a las entregas de zonas de cesión de los proyectos inscritos al Esquema de Mesa de Soluciones</t>
  </si>
  <si>
    <t>Presentar 6 informes con el reporte de Promotores y/o Constructores inscritos en el Esquema de Mesa de Soluciones</t>
  </si>
  <si>
    <t>Presentar 6 diagnósticos  de racionalización adminnistrativa y normativa de trámites de la Cadena de Urbanismo y construcción y Soluciones habitacionales</t>
  </si>
  <si>
    <t>Presentar 6 documentos de propuestas de Simplificación, y/o racionalización trámites de la cadena de urbanismo y construcción</t>
  </si>
  <si>
    <t xml:space="preserve">Presentar 1 informe del estado de racionalización y simplificación en que se encuentran los trámites acordados e intervenidos por el grupo de R&amp;S </t>
  </si>
  <si>
    <t>Elaborar una (1) la propuesta de modificación del Decreto 058 de 2018</t>
  </si>
  <si>
    <t>Presentar 6 informes de los trámites y/u otros procedimientos administrativos ejecutados en la VUC</t>
  </si>
  <si>
    <t>Realizar 6 reportes de avance de resultados de la actualización tecnológica y de manuales de funcionamiento y mantenimientos requeridos de los Módulos que componen la Herramienta Tecnológica - VUC</t>
  </si>
  <si>
    <t>Brindar 94 capacitaciones sobre el uso y funcionamiento de la herramienta tecnológica y/o gestión de trámites, dirigidas a entidades</t>
  </si>
  <si>
    <t>Presentar 6 reportes de disponibilidad del 99% de la totalidad de los Módulos que componen la Herramienta tecnológica - VUC</t>
  </si>
  <si>
    <t>Presentar 6 reportes de disponibilidad del 99% de la Herramienta Tecnológica - VUC</t>
  </si>
  <si>
    <t>Presentar 6 reportes del estudio de solicitudes recibidas de Estaciones Radioeléctricas en Bogotá</t>
  </si>
  <si>
    <t>Presentar 4  reportes del cargue y actualizacion de las estaciones radioelectricas tramitadas en el observatorio del habitat.</t>
  </si>
  <si>
    <t>Presentar 6 reportes sobre el uso y mantenimiento del modulo de Estaciones Radioelectricas en la VUC.</t>
  </si>
  <si>
    <t>Presentar 6 reportes de actividades efectuadas que incluya los aspectos administrativos, técnicos y operativos del módulo Banco de Materiales</t>
  </si>
  <si>
    <t>Presentar 6 Reportes de actividades efectuadas que incluya los aspectos administrativos, técnicos y operativos del módulo de la Curaduría Social (Móudulo Asignación de subsidios)</t>
  </si>
  <si>
    <t>Realizar 6 reportes los ajustes, actualizaciones y mantenimientos requeridos de la herramienta Tecnológica del módulo de Banco de materiales  de la VUC,</t>
  </si>
  <si>
    <t>Realizar 6 reportes los ajustes, actualizaciones y mantenimientos requeridos de la herramienta Tecnológica del módulo de  y Curaduria Social (Móudulo Asignación de subsidios) de la VUC</t>
  </si>
  <si>
    <t>8125 - Implementación de las estrategias de generación y difusión del conocimiento e innovación para la
toma de decisiones en política pública sobre las dinámicas del hábitat en Bogotá D,C,</t>
  </si>
  <si>
    <t xml:space="preserve">5-Desarrollar 6 procesos de formulación y seguimiento de instrumentos de política pública del sector (DTS de programas, planes, politicas, lineamientos, hechos regionales), </t>
  </si>
  <si>
    <t>Realizar seguimiento a las Políticas Sectoriales en las que participa la SDHT</t>
  </si>
  <si>
    <t>Formular instrumentos de política pública o programas de la entidad a partir de la necesidad del area tecnica encargada del instrumento</t>
  </si>
  <si>
    <t>Realizar seguimiento a los 21 espacios poblacionales del orden distrital en representación de la  Secretaría del Hábitat</t>
  </si>
  <si>
    <t>6-Implementar 2 proyectos de innovación del sector hábitat</t>
  </si>
  <si>
    <t>Desarrollar la metodología paralaboratorio de  innovación de la SDHT</t>
  </si>
  <si>
    <t>Definir portafolio del laboratorio de  innovación a desarrollar</t>
  </si>
  <si>
    <t>Poner en operación el laboratorio de innovación en política pública</t>
  </si>
  <si>
    <t>2-Elaborar 11 documentos entre estudios y evaluaciones sobre las dinamicas y programas del hábitat de Bogota y la region,</t>
  </si>
  <si>
    <t>Elaborar el diseño metodológico y recolección de la información requerida para las evaluaciones de las políticas y programas del hábitat.</t>
  </si>
  <si>
    <t>Elaborar documentos y/o evaluaciones  sobre las dinámicas, políticas y programas del hábitat de Bogotá y la región.</t>
  </si>
  <si>
    <t>1- Actualizar 1 Observatorio del Habitat en sus mecanismos de difusión  con la información del sector hábitat de acuerdo al cronograma establecido en cada vigencia
(boletines, visores, tableros de control y baterias de indicadores)</t>
  </si>
  <si>
    <t>Actualizar las baterías de indicadores regionales y urbanos, de acuerdo al cronogramas establecido</t>
  </si>
  <si>
    <t xml:space="preserve"> Elaborar boletines sectoriales y actualizar los tableros y visores, de acuerdo al cronograma establecido</t>
  </si>
  <si>
    <t>4-Implementar 12 casos de uso en el sistema de información misional del sector hábitat consolidando la información requerida</t>
  </si>
  <si>
    <t>Avanzar en la elaboración del Plan Sectorial para la política gestión estadística sectorial en acompañamiento a la SDP</t>
  </si>
  <si>
    <t>Realizar acompañamiento en la recoleccion de información para la implementacion de casos de usos en SIM</t>
  </si>
  <si>
    <t>3- Actualizar 1 sistema de información misional con los conjuntos de datos de entidades adscritas y vinculadas del sector</t>
  </si>
  <si>
    <t>Administrar la Base de Datos Geográfica Corporativa y Portal Geográfico de la SDHT</t>
  </si>
  <si>
    <t>Diseñar modelos de datos para la gestión información de la SDHT y del nuevo PDD</t>
  </si>
  <si>
    <t>ublicar conjuntos de datos abiertos de acuerdo a cronograma establecido</t>
  </si>
  <si>
    <t>7-Capacitar 3500 personas sobre las tematicas del sector habitat a través de la escuela del hábitat,</t>
  </si>
  <si>
    <t xml:space="preserve">Capacitar a 500 personas sobre diferentes temáticas del sector Hábitat </t>
  </si>
  <si>
    <t>Realizar estrategias y seguimiento a estudiantes para la culminación de los procesos de capacitación en la escuela del hábitat</t>
  </si>
  <si>
    <t>8- Desarrollar 48 mecanismos de intercambio de conocimiento sobre las tematicas del sector (Cursos 16 y hablemos 32)</t>
  </si>
  <si>
    <t>Desarrollar 4 cursos y/o lecciones, en temas el sector hábitat</t>
  </si>
  <si>
    <t>Desarrollar  4 hablemos acorde a las necesidades de la SDHT y la ciuddania</t>
  </si>
  <si>
    <t>5-Realizar 5 estudios y diseños en zona de influencia a nuevas alternativas de transporte</t>
  </si>
  <si>
    <t>Iniciar contratos de estudios y diseños e interventoría de espacio público para el encuentro (parques) del Proyecto Revitalización Potosí</t>
  </si>
  <si>
    <t xml:space="preserve">Seguimiento a los contratos de obra  e interventoría de estudios y diseños de espacio público para el encuentro (parques) del Proyecto Revitalización Potosí.  </t>
  </si>
  <si>
    <t>8-Adecuar 120.000 metros cuadrados de espacio público priorizado para proyectos integrales de revitalización en torno a nuevas infraestructuras de transporte.</t>
  </si>
  <si>
    <t xml:space="preserve">Adjudicar contratos llave en mano (estudios, diseños y obra e interventoría) de corredores de movilidad  del proyecto integral de Revitalización POTOSI.   </t>
  </si>
  <si>
    <t xml:space="preserve">Seguimiento de contratos llave en mano (estudios, diseños y obra e interventoría) de corredores de movilidad  del proyecto integral de Revitalización POTOSI.   </t>
  </si>
  <si>
    <t xml:space="preserve">Seguimiento a los contratos (obra e interventoría) del proyecto integral de Revitalización San Cristóbal.   </t>
  </si>
  <si>
    <t>6-Realizar 5 estudios y diseños para la conectividad urbana de las áreas priorizadas de origen informal (PIMI - Hábitat)</t>
  </si>
  <si>
    <t xml:space="preserve">Coordinar la Gestión Habitacional y el Mejoramiento Integral de los Asentamientos Humanos del Distrito Capital. </t>
  </si>
  <si>
    <t>Realizar priorización de los territorios susceptibles a ser formulados e intervenidos en el marco de los PIMI Hábitat</t>
  </si>
  <si>
    <t xml:space="preserve">Radicar programa de mejoramiento para "Plan de intervención para el mejoramiento integral del hábitat -  PIMI </t>
  </si>
  <si>
    <t xml:space="preserve">Coordinar las intervenciones definidas en programa de intervención de mejoramiento integral </t>
  </si>
  <si>
    <t>Realizar mesas de articulación para la caracterización del territorio</t>
  </si>
  <si>
    <t>Definir las intervenciones en el territorio focalizado</t>
  </si>
  <si>
    <t>7-Elaborar 5 documentos de lineamientos de intervención, gestión interinstitucional y evaluación de las intervenciones territoriales en áreas de origen informal.</t>
  </si>
  <si>
    <t>Construir marco normativo, antecedentes y metodología de análisis de los Planes de Intervención para el Mejoramiento Integral del Hábitat</t>
  </si>
  <si>
    <t>Elaborar el Documento Técnico de Soporte de PIMI Hábitat</t>
  </si>
  <si>
    <t>Realizar documento técnico de soporte y Anexos técnicos (PIMI) en articulación con 5 polígonos de Mejoramiento integral de barrios</t>
  </si>
  <si>
    <t xml:space="preserve">Adjudicar los contratos de obra e interventoría para la ejecución de los segmentos viales. </t>
  </si>
  <si>
    <t>Realizar seguimiento al contrato de inspección de redes de alcantarillado en el barrio los Alpes, Ciudad Bolívar.</t>
  </si>
  <si>
    <t>Realizar seguimiento a los contratos de obra en interventoría de los segmentos viales.</t>
  </si>
  <si>
    <t>Perfilamiento y estructuración técnica proyectos en 13 Polígonos.</t>
  </si>
  <si>
    <t xml:space="preserve">Adjudicar de estudios, diseños y obras e interventorías para los ecobarrios </t>
  </si>
  <si>
    <t>Realizar seguimiento a la ejecucion de consultorias, obras e interventorias de los ecobarrios</t>
  </si>
  <si>
    <t xml:space="preserve">Publicar acto administrativo de adjudicación de estudios, diseños y obras para tres ecobarrios </t>
  </si>
  <si>
    <t xml:space="preserve">Seguimiento a los contratos de estudios, diseños y obras para tres ecobarrios </t>
  </si>
  <si>
    <t>Evaluar y realizar diagnóstico para optimización de PTAP y otras acciones relacionadas con la optimización</t>
  </si>
  <si>
    <t>Articular y consolidar espacios de coordinación de apoyo a la la gestión predial asociadas a la infraestructura de servicios públicos en suelo rural (prestadores, alcaldías locales, propietarios)</t>
  </si>
  <si>
    <t>Desarrollar el diagnóstico, planificar e implementar el Plan de Fortalecimiento Técnico y Organizacional a los prestadores de servicios públicos en la zona rural</t>
  </si>
  <si>
    <t>Evaluar y desarrollar el diagnóstico para la optimización de sistemas de tratamiento de agua residual y otras acciones relacionadas con la optimización</t>
  </si>
  <si>
    <t>Evaluar y diagnósticar las viviendas rurales dispersas para mejorar el acceso a agua potable y manejo de agua residuales</t>
  </si>
  <si>
    <t>Validar información respecto a hogares identificados para sustitución de leña o combustibles; y, producir documento de análisis, caracterización y preselección</t>
  </si>
  <si>
    <t>Definir instrumentos de financiación de GLP para vivienda rural</t>
  </si>
  <si>
    <t>Elaboración del Plan para ampliación de capacidad instalada de Fuentes de Energía No Convencional – FNCER en el Distrito Capital</t>
  </si>
  <si>
    <t>Gestión de información relacionada con los servicios públicos en asentamientos informales y desarrollo de documento de diagnóstico</t>
  </si>
  <si>
    <t>Actualización de la información de la herramienta del Catastro del Redes y Usuarios - CUR con la Infraestructura de Datos Espaciales del Distrito y la analítica de datos</t>
  </si>
  <si>
    <t>Desarrollar una propuesta de actualización de metodología de focalización de la entrega del Mínimo Vital Agua</t>
  </si>
  <si>
    <t>Diagnóstico para la identificación de las necesidades de servicios públicos en relación con las situaciones de emergencias que se lleguen a presentar en el distrito capital y la ejecución de estrategias pedagógica y de control social que aúnen a su prestación</t>
  </si>
  <si>
    <t>Evaluar integralmente la situación actual de los sistemas, mercados, municipios y empresas de la región Bogotá - Cundinamarca para los servicios de acueducto y alcantarillado como documento precontractual de la consultoría</t>
  </si>
  <si>
    <t>Evaluar integralmente la situación actual de los sistemas, mercados, municipios y empresas de la región Bogotá- Cundinamarca para el servicio público de aseo y la gestión integral de residuos sólidos como documento precontractual de la consultoría</t>
  </si>
  <si>
    <t>Evaluar la situación actual de la prestación de los servicios de energía, gas y TICs en la región</t>
  </si>
  <si>
    <t>Levantar información relacionada con el servicio público de aseo rural</t>
  </si>
  <si>
    <t>Gestionar información relacionada con los servicios públicos rurales energía y gas</t>
  </si>
  <si>
    <t>Desarrollar la matriz de información con los suscriptores del servicio público de acueducto rural, producción de análisis, informes y documentos a partir de la información disponible y gestionada</t>
  </si>
  <si>
    <t>Gestionar el 100% de las necesidades de bienes, servicios e infraestructura requeridos para garantizar el adecuado funcionamiento de la SDHT</t>
  </si>
  <si>
    <t>Infraestructura adecuada y acondicionada a las necesidades de la SDH conforme el rediseño institucional.</t>
  </si>
  <si>
    <t>Automatización de las solicitudes de servicios que mejoren la capacidad de funcionamiento de la entidad.</t>
  </si>
  <si>
    <t>Formular e implementar un Sistema de Gestion Documental Electronico de archivo</t>
  </si>
  <si>
    <t>Actualizar los instrumentos archivisticos alineándolos con las Tablas de Retencion Documental (TRD) convalidadas en cada período acorde con la normativa y estructuras de la SDHT.</t>
  </si>
  <si>
    <t>Actualizar  el documento PINAR (Plan Institucional de Archivos)</t>
  </si>
  <si>
    <t>Implementar el Sistema de Gestión Documental electrónico y la Fase del Sistema Integrado de Conservación, de esta manera comenzar la gestión y transferencia de archivo de la I FASE.</t>
  </si>
  <si>
    <t>Fortalecer el 100% de la capacidad operativa y de gestión administrativa de las areas de apoyo al cumplimiento de la misionalidad de la entidad</t>
  </si>
  <si>
    <t>Realizar la conformación de la mesa técnica para la implementación del rediseño</t>
  </si>
  <si>
    <t>Realizar seguimiento por medio de documento Excel, de las ejecuciones de la entidad, teniendo en cuenta reporte de Bogdata y semáforos de pasivos exigibles.</t>
  </si>
  <si>
    <t xml:space="preserve">Implementar herramienta excel o documento que permita la fácil gestión y diligenciamiento por parte de los diferentes procesos de la entidad para la programación del PAC de manera mensual. </t>
  </si>
  <si>
    <t>Articular el 100% de la gestión jurídica institucional en la secretaría del hábitat de Bogotá</t>
  </si>
  <si>
    <t>Atender el 100% de actuaciones en defensa judicial.</t>
  </si>
  <si>
    <t>Expedir el 100% de los conceptos jurídicos e identificar temas y asuntos que requieran unificación de criterio o precisión normativa.</t>
  </si>
  <si>
    <t>Revisar y gestionar el 100% de las observaciones jurídicas a proyectos de ley, decretos, y acuerdos dentro de la competencia del sector y de la Subsecretaría Jurídica Distrital.</t>
  </si>
  <si>
    <t>Expedir el 100% de los actos administrativos solicitados en control de legalidad dentro de la competencia de la Subsecretaría Jurídica.</t>
  </si>
  <si>
    <t>Elaborar el 100% de las notificaciones de los actos administrativos bajo la responsabilidad de la Subsecretaría Jurídica.</t>
  </si>
  <si>
    <t>Formular e Implementar el Plan Estratégico de Tecnologías de la Información y Transformación Digital​ de la entidad,</t>
  </si>
  <si>
    <t>Formular y aprobar el Plan Estratégico de Tecnologías de la Información y Transformación Digital de la entidad, alineado con las políticas distritales, nacionales y necesidades internas de la entidad.</t>
  </si>
  <si>
    <t>Aplicar los autodiagnósticos para evaluar el estado actual de la entidad en términos de la política de gobierno digital y seguridad digital, identificando áreas de mejora y acciones a considerar en el PETI.</t>
  </si>
  <si>
    <t>Actualizar el 100% de la infraestructura y los servicios tecnológicos de la entidad según lo establecido en el PETI,​</t>
  </si>
  <si>
    <t>Evaluar las capacidades de la infraestructura tecnológica actual e implementar mejoras necesarias para asegurar la operación continua de los servicios tecnológicos de la entidad.</t>
  </si>
  <si>
    <t>Implementar estrategia para digitalizar los trámites de la entidad, priorizando los procesos y procedimientos que son críticos o que pueden tener un mayor impacto en la eficiencia operativa.</t>
  </si>
  <si>
    <t>Establecer una estrategia de gestión de datos para apoyar la toma de decisiones de la entidad y el sector.</t>
  </si>
  <si>
    <t>Actualizar e implementar el 100% del plan anual de Seguridad y Privacidad de la Información contemplado los escenarios del Plan de Recuperación ante desastres (DRP),</t>
  </si>
  <si>
    <t>Realizar autodiagnóstico para identificar vulnerabilidades y áreas de mejora en seguridad y privacidad de la información.</t>
  </si>
  <si>
    <t>Implementar el plan anual de Seguridad y Privacidad de la Información, incluyendo las herramientas y tecnologías de seguridad que protegen los recursos y la información, garantizando así la continuidad de los servicios de la entidad.</t>
  </si>
  <si>
    <t>Formular y Implementar un plan de comunicaciones en lo relacionado con la divulgación de  estrategias, programas, proyectos y servicios a los grupos de interes, de la SDHT,</t>
  </si>
  <si>
    <t>Elaborar productos comunicativos sobre los temas y actividades de pertinencia para la entidad y sus grupos de valor.</t>
  </si>
  <si>
    <t>Dar a conocer entre la ciudadanía la información relacionada con los temas y actividades de pertinencia para la entidad y sus grupos de valor.</t>
  </si>
  <si>
    <t>Atender las solicitudes que, en materia de comunicaciones, realicen las dependencias de la entidad.</t>
  </si>
  <si>
    <t xml:space="preserve">Formular y ejecutar un plan estratégico institucional encaminado al mejoramiento de los sistemas de gestión de la entidad  </t>
  </si>
  <si>
    <t xml:space="preserve">Diseñar y ejecutar el nuevo Plan Estratégico de la SDHT </t>
  </si>
  <si>
    <t xml:space="preserve">Garantizar la sostenibilidad del sistema integrado de gestión </t>
  </si>
  <si>
    <t xml:space="preserve">Mantener la certificación de los Sistemas de Gestión (calidad) de la SDHT </t>
  </si>
  <si>
    <t>Rendición de Cuentas</t>
  </si>
  <si>
    <t>Adelantar el anteproyecto de presupuesto 2025</t>
  </si>
  <si>
    <t>Ejecutar el 100% las actividades del plan institucional de gestión ambiental de la Entidad</t>
  </si>
  <si>
    <t xml:space="preserve">Formular, desarrollar las actividades planteadas en el Plan Institucional de Gestión Ambiental  desde los  instrumentos operativos institucionales </t>
  </si>
  <si>
    <t>Implementar un Modelo de Relacionamiento Integral con la Ciudadanía en la Secretaría Distrital del Hábitat</t>
  </si>
  <si>
    <t>Implementar acciones estrategicas de Servicio al Ciudadano</t>
  </si>
  <si>
    <t>Crear la Mesa técnica de relacionamiento con la ciudadanía.</t>
  </si>
  <si>
    <t>Adoptar el Modelo Integral de Relacionamiento con la Ciudadanía mediante un proceso participativo.</t>
  </si>
  <si>
    <t>PROYECTO DE INVERSIÓN</t>
  </si>
  <si>
    <t>TRAZADOR</t>
  </si>
  <si>
    <t>SUBCATEGORIA</t>
  </si>
  <si>
    <t>TRAZADOR PRESUPUESTAL DE IGUALDAD Y EQUIDAD DE GENERO - TPIEG
TRAZADOR PRESUPUESTAL PARA LA POBLACION CON DISCAPACIDAD - TPPD</t>
  </si>
  <si>
    <t>(1) TPIEG (EAO).INDIRECTO-C01.15.CALIDAD DE VIDA.
(2) TPIEG (GIA).INDIRECTO-C01.01.EMPLEABILIDAD Y ACCESO AL TRABAJO.
(3) TPIEG (GI3).INDIRECTO-C91.02.ADECUACIÓN DE INFRAESTRUCTURA FÍSICA Y TECNOLÓGICA CON ENFOQUE DE GÉNERO.
(4) TPPD(DIK).INDIRECTO-C05.22.VIVIENDA DIGNA Y ACCESIBLE.</t>
  </si>
  <si>
    <t>(1) TPIEG (EAO).INDIRECTO-C01.15.CALIDAD DE VIDA.
(2) TPIEG(GIA).INDIRECTO-C01.01.EMPLEABILIDAD Y ACCESO AL TRABAJO.
(3) TPIEG(GI3).INDIRECTO-C91.02.ADECUACIÓN DE INFRAESTRUCTURA FÍSICA Y TECNOLÓGICA CON ENFOQUE DE GÉNERO.
(4) TPPD(DIK).INDIRECTO-C05.22.VIVIENDA DIGNA Y ACCESIBLE.</t>
  </si>
  <si>
    <t xml:space="preserve">TRAZADOR PRESUPUESTAL DE IGUALDAD Y EQUIDAD DE GENERO - TPIEG
TRAZADOR PRESUPUESTAL DE JUVENTUD - TPJ
TRAZADOR PRESUPUESTAL DE GRUPOS ETNICOS - TPGE
</t>
  </si>
  <si>
    <t xml:space="preserve">(1) TPJ(JIP).INDIRECTO-C07.32.MEJORAMIENTO E INNOVACIÓN SOCIAL PARA EL HÁBITAT Y ACCESO A LA OFERTA DE VIVIENDA.
(2) TPGE (EAO).INDIRECTO-C01.15.CALIDAD DE VIDA.
(3) TPIEG (GIA).INDIRECTO-C01.01.EMPLEABILIDAD Y ACCESO AL TRABAJO.
(4) TPIEG (GIR).INDIRECTO-C90.90. PROTECCIÓN Y ATENCIÓN A MUJERES VICTIMAS </t>
  </si>
  <si>
    <t xml:space="preserve">TRAZADOR PRESUPUESTAL DE GRUPOS ETNICOS - TPGE
</t>
  </si>
  <si>
    <t xml:space="preserve">TRAZADOR PRESUPUESTAL DE IGUALDAD Y EQUIDAD DE GENERO - TPIEG
TRAZADOR PRESUPUESTAL DE CULTURA CIUDADANA - TPCC
</t>
  </si>
  <si>
    <t>(1) TPIEG(GIC).INDIRECTO-C01.03.TRANSFERENCIAS Y PROVISIÓN DE SERVICIOS PÚBLICOS
(2) TPGE(EAO).INDIRECTO-C01.15.CALIDAD DE VIDA.
(3) TPCC(CID).INDIRECTO-C02.08.FOMENTO A INICIATIVAS CIUDADANAS PARA LA TRANSFORMACIÓN CULTURAL Y COMPORTAMENTAL.</t>
  </si>
  <si>
    <t>(1) TPIEG(GIO).INDIRECTO-C90.90.ACCESO, USO Y APROPIACIÓN DE LAS TIC
(2) TPIEG(GDN).DIRECTO-C04.01.EDUCACIÓN Y PROFESIONALIZACIÓN CON EQUIDAD.
(3) TPCC(CID).INDIRECTO-C02.08.FOMENTO A INICIATIVAS CIUDADANAS PARA LA TRANSFORMACIÓN CULTURAL Y COMPORTAMENTAL.</t>
  </si>
  <si>
    <t>TRAZADOR PRESUPUESTAL DE GRUPOS ETNICOS - TPGE
TRAZADOR PRESUPUESTAL DE IGUALDAD Y EQUIDAD DE GENERO - TPIEG
TRAZADOR PRESUPUESTAL DE CULTURA CIUDADANA - TPCC</t>
  </si>
  <si>
    <t>Magnitud 2024 J</t>
  </si>
  <si>
    <t>Magnitud 2025 J</t>
  </si>
  <si>
    <t>Magnitud 2026 J</t>
  </si>
  <si>
    <t>Magnitud 2027 J</t>
  </si>
  <si>
    <t>Intervenir 18 polígonos de intervención integral de espacio público y revitalización para la promoción de espacios públicos seguros,</t>
  </si>
  <si>
    <t>0,9</t>
  </si>
  <si>
    <t>2,7</t>
  </si>
  <si>
    <t>7,2</t>
  </si>
  <si>
    <t>Asignar 75,000 subsidios y/o instrumentos financieros para adquisición de vivienda nueva, arrendamiento y mejoramiento en los diferentes programas de la SDHT,</t>
  </si>
  <si>
    <t>Ejecutar 8,000 mejoramientos de vivienda rural y urbana para familias en condiciones vulnerabilidad,</t>
  </si>
  <si>
    <t>Monitorear el 100% de las áreas definidas como susceptibles de ser ocupadas o desarrolladas de manera ilegal o informal,</t>
  </si>
  <si>
    <t>Gestionar 350 hectáreas de asentamientos de origen informal y barrios legalizados mediante actividades de etapa previa de los trámites de legalización y formalización,</t>
  </si>
  <si>
    <t>Intervenir 2 polígonos priorizados de intervención integral de revitalización y mejoramiento de barrios que promuevan la renaturalización y la adaptación al cambio climático</t>
  </si>
  <si>
    <t>Intervenir 1800 Hectáreas a través de los Planes de Intervención para el Mejoramiento Integral del Hábitat (PIMI-Hábitat),</t>
  </si>
  <si>
    <t>Mejorar a 2000 hogares rurales las condiciones de cobertura, calidad y continuidad de la prestación de los Servicios Públicos domiciliarios y TIC</t>
  </si>
  <si>
    <t>Desarrollar cinco (5) herramientas para mejorar la prestación eficiente de servicios públicos, calidad de vida y la toma de decisiones en el área urbana</t>
  </si>
  <si>
    <t>0,25</t>
  </si>
  <si>
    <t>0,75</t>
  </si>
  <si>
    <t>Elaborar un estudio técnico como insumo para la elaboración de un hecho metropolitano</t>
  </si>
  <si>
    <t>Caracterizar 1000 hogares ubicados en Centros Poblados Rurales y ruralidad dispersa con relación a la prestación de servicios públicos domiciliarios</t>
  </si>
  <si>
    <t>Gestionar 90 hectáreas de suelo útil habilitado para la producción de soluciones habitacionales
con soportes urbanos adecuados,</t>
  </si>
  <si>
    <t>Promover la iniciacion de 80,000 unidades de vivienda VIS y VIP en Bogotá</t>
  </si>
  <si>
    <t>Ejecutar 48 tramites y/u otros procedimientos administrativos en la herramienta tecnologica - ventanilla unica de la construccion</t>
  </si>
  <si>
    <t>Diseñar e implementar 4 estrategias que promuevan la participación ciudadana en la revitalización y resiliencia de espacios urbanos y rurales a través de la gobernanza colaborativa la gestión e innovación social para un hábitat incluyente,</t>
  </si>
  <si>
    <t>Integrar 4 herramientas del sistema de información del sector hábitat que permitan la transparencia y difusión del conocimiento generado</t>
  </si>
  <si>
    <t>0,6</t>
  </si>
  <si>
    <t>1,2</t>
  </si>
  <si>
    <t>Fortalecer el 100% de la capacidad de gestión de las entidades del Sector Hábitat que promueva la innovación gubernamental la eficiencia administrativa y operativa como generadores de confianza ciudadana (Secretaría de Hábitat CVP Renobo UAESP)</t>
  </si>
  <si>
    <t>Realizar 40 expedientes de legalización y/o formalización  en su etapa previa correspondiente a 350 héctarias</t>
  </si>
  <si>
    <t xml:space="preserve">Implementar el 100% de las acciones definidas en la Hoja de Ruta para mejorar la prestación y el acceso a los servicios de agua potable, gestión de  aguas residuales y fuentes de energía menos contaminantes para centros poblados y vivienda rural dispersa
</t>
  </si>
  <si>
    <t>0,5</t>
  </si>
  <si>
    <t>2,5</t>
  </si>
  <si>
    <t>Elaborar 4 documentos técnicos sobre las estrategias de participación ciudadana para la revitalización y resiliencia de espacios urbanos y rurales,,</t>
  </si>
  <si>
    <t xml:space="preserve">
 Actualizar 1 sistema de información misional con los conjuntos de datos de entidades adscritas y vinculadas del sector</t>
  </si>
  <si>
    <t xml:space="preserve">%
Cumplimiento </t>
  </si>
  <si>
    <t>Programado 
2024</t>
  </si>
  <si>
    <t>Ejecutado
2024</t>
  </si>
  <si>
    <t xml:space="preserve">Meta proyecto de inversión </t>
  </si>
  <si>
    <t>4,24, Revitalización y renovación urbana y rural con inclusión</t>
  </si>
  <si>
    <t>Realizar 5 estudios y diseños en zona de influencia a nuevas alternativas de transporte</t>
  </si>
  <si>
    <t>Adecuar 120.000 metros cuadrados de espacio público priorizado para proyectos integrales de revitalización en torno a nuevas infraestructuras de transporte.</t>
  </si>
  <si>
    <t>Realizar 5 estudios y diseños para la conectividad urbana de las áreas priorizadas de origen informal (PIMI - Hábitat)</t>
  </si>
  <si>
    <t>Elaborar 5 documentos de lineamientos de intervención, gestión interinstitucional y evaluación de las intervenciones territoriales en áreas de origen informal.</t>
  </si>
  <si>
    <t>Asignar 60000 subsidios para adquisición de vivienda urbana.</t>
  </si>
  <si>
    <t>Asignar 10,900 subsidios de mejoramiento  de vivienda urbana a hogares en condiciones de vulnerabilidad.</t>
  </si>
  <si>
    <t>Mejorar 7,400 viviendas urbanas a hogares en condiciones de vulnerabilidad.</t>
  </si>
  <si>
    <t>Mejorar 500 viviendas rurales a hogares en condiciones de vulnerabilidad.</t>
  </si>
  <si>
    <t>Construir 100 viviendas rurales nuevas a hogares en condiciones de vulnerabilidad.</t>
  </si>
  <si>
    <t>Elaborar 4 documentos técnicos sobre las estrategias de participación ciudadana para la revitalización y resiliencia de espacios urbanos y rurales.</t>
  </si>
  <si>
    <t>Gestionar el 100% de las necesidades de bienes, servicios e infraestructura priorizados para garantizar el adecuado funcionamiento de la SDHT</t>
  </si>
  <si>
    <t>8125 - Implementación de las estrategias de generación y difusión del conocimiento e innovación para la toma de decisiones en política pública sobre las dinámicas del hábitat en Bogotá D,C.</t>
  </si>
  <si>
    <t>Actualizar 1 sistema de información misional con los conjuntos de datos de entidades adscritas y vinculadas del sector</t>
  </si>
  <si>
    <t>Realizar de 13 estudios y diseños en el espacio público para mejorar la movilidad peatonal y vehicular, así como la conectividad de los circuitos urbanos existentes, orientados a potenciar las áreas de vivienda de interés social y prioritario y areas para la construcción de equipamiento público colectivo.</t>
  </si>
  <si>
    <t>Adecuar 110,000 metros cuadrados de espacio público priorizados en los polígonos de revitalización.</t>
  </si>
  <si>
    <t>Intervenir 32,700 metros cuadrados de mejoramiento de barrios en 5 polígonos para mejora de la movilidad peatonal, vehicular, parques y alamedas.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</si>
</sst>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#,##0.0"/>
    <numFmt numFmtId="166" formatCode="0.0"/>
  </numFmts>
  <fonts count="2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ptos Narrow"/>
      <family val="2"/>
      <scheme val="minor"/>
    </font>
    <font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2"/>
      <name val="Aptos Narrow"/>
      <family val="2"/>
      <scheme val="minor"/>
    </font>
    <font>
      <sz val="11"/>
      <name val="Aptos Narrow"/>
      <family val="2"/>
      <scheme val="minor"/>
    </font>
    <font>
      <b/>
      <sz val="16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11"/>
      <color theme="1"/>
      <name val="Candara"/>
      <family val="2"/>
    </font>
    <font>
      <sz val="11"/>
      <color rgb="FF000000"/>
      <name val="Calibri"/>
      <family val="2"/>
    </font>
    <font>
      <sz val="8"/>
      <name val="Aptos Narrow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sz val="12"/>
      <color rgb="FFFF0000"/>
      <name val="Arial"/>
      <family val="2"/>
    </font>
    <font>
      <sz val="9"/>
      <color rgb="FFFF0000"/>
      <name val="Arial"/>
      <family val="2"/>
    </font>
    <font>
      <sz val="11"/>
      <color rgb="FFFF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009193"/>
        <bgColor indexed="64"/>
      </patternFill>
    </fill>
    <fill>
      <patternFill patternType="solid">
        <fgColor rgb="FFD0F3E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rgb="FF009193"/>
      </left>
      <right style="thin">
        <color rgb="FF009193"/>
      </right>
      <top style="thin">
        <color rgb="FF009193"/>
      </top>
      <bottom style="thin">
        <color rgb="FF009193"/>
      </bottom>
      <diagonal/>
    </border>
  </borders>
  <cellStyleXfs count="12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136">
    <xf numFmtId="0" fontId="0" fillId="0" borderId="0" xfId="0"/>
    <xf numFmtId="0" fontId="3" fillId="0" borderId="3" xfId="4" applyFont="1" applyBorder="1" applyAlignment="1">
      <alignment horizontal="center" vertical="center" wrapText="1"/>
    </xf>
    <xf numFmtId="0" fontId="3" fillId="0" borderId="4" xfId="4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2" fillId="0" borderId="3" xfId="5" applyBorder="1" applyAlignment="1">
      <alignment horizontal="center" vertical="center" wrapText="1"/>
    </xf>
    <xf numFmtId="0" fontId="8" fillId="4" borderId="1" xfId="3" applyFont="1" applyFill="1" applyBorder="1" applyAlignment="1">
      <alignment horizontal="center" vertical="center" wrapText="1"/>
    </xf>
    <xf numFmtId="0" fontId="8" fillId="6" borderId="1" xfId="3" applyFont="1" applyFill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2" borderId="3" xfId="5" applyFont="1" applyFill="1" applyBorder="1" applyAlignment="1">
      <alignment horizontal="center" vertical="center" wrapText="1"/>
    </xf>
    <xf numFmtId="0" fontId="3" fillId="0" borderId="5" xfId="4" applyFont="1" applyBorder="1" applyAlignment="1">
      <alignment horizontal="center" vertical="center" wrapText="1"/>
    </xf>
    <xf numFmtId="0" fontId="5" fillId="2" borderId="7" xfId="3" applyFont="1" applyFill="1" applyBorder="1" applyAlignment="1">
      <alignment horizontal="center" vertical="center" wrapText="1"/>
    </xf>
    <xf numFmtId="3" fontId="10" fillId="0" borderId="3" xfId="0" applyNumberFormat="1" applyFont="1" applyBorder="1" applyAlignment="1">
      <alignment horizontal="center" vertical="center" wrapText="1"/>
    </xf>
    <xf numFmtId="0" fontId="2" fillId="0" borderId="7" xfId="5" applyBorder="1" applyAlignment="1">
      <alignment horizontal="center" vertical="center" wrapText="1"/>
    </xf>
    <xf numFmtId="0" fontId="0" fillId="0" borderId="0" xfId="0" pivotButton="1"/>
    <xf numFmtId="43" fontId="0" fillId="0" borderId="0" xfId="0" applyNumberFormat="1"/>
    <xf numFmtId="43" fontId="0" fillId="0" borderId="0" xfId="7" applyFont="1"/>
    <xf numFmtId="0" fontId="9" fillId="2" borderId="7" xfId="3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3" fillId="0" borderId="3" xfId="4" applyFont="1" applyBorder="1" applyAlignment="1">
      <alignment vertical="center" wrapText="1"/>
    </xf>
    <xf numFmtId="0" fontId="3" fillId="0" borderId="4" xfId="4" applyFont="1" applyBorder="1" applyAlignment="1">
      <alignment vertical="center" wrapText="1"/>
    </xf>
    <xf numFmtId="0" fontId="3" fillId="0" borderId="10" xfId="4" applyFont="1" applyBorder="1" applyAlignment="1">
      <alignment vertical="center" wrapText="1"/>
    </xf>
    <xf numFmtId="0" fontId="3" fillId="0" borderId="11" xfId="4" applyFont="1" applyBorder="1" applyAlignment="1">
      <alignment horizontal="left" vertical="center" wrapText="1"/>
    </xf>
    <xf numFmtId="0" fontId="4" fillId="0" borderId="7" xfId="1" applyNumberFormat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 wrapText="1"/>
    </xf>
    <xf numFmtId="1" fontId="0" fillId="0" borderId="3" xfId="0" applyNumberFormat="1" applyBorder="1" applyAlignment="1">
      <alignment horizontal="center" vertical="center"/>
    </xf>
    <xf numFmtId="1" fontId="4" fillId="0" borderId="3" xfId="2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1" fontId="9" fillId="0" borderId="3" xfId="2" applyNumberFormat="1" applyFont="1" applyBorder="1" applyAlignment="1">
      <alignment horizontal="center" vertical="center" wrapText="1"/>
    </xf>
    <xf numFmtId="1" fontId="9" fillId="0" borderId="3" xfId="1" applyNumberFormat="1" applyFont="1" applyBorder="1" applyAlignment="1">
      <alignment horizontal="center" vertical="center" wrapText="1"/>
    </xf>
    <xf numFmtId="0" fontId="6" fillId="0" borderId="4" xfId="5" applyFont="1" applyBorder="1" applyAlignment="1">
      <alignment vertical="center" wrapText="1"/>
    </xf>
    <xf numFmtId="9" fontId="7" fillId="0" borderId="7" xfId="2" applyFont="1" applyBorder="1" applyAlignment="1">
      <alignment horizontal="center" vertical="center" wrapText="1"/>
    </xf>
    <xf numFmtId="9" fontId="7" fillId="0" borderId="3" xfId="2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2" borderId="4" xfId="3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4" fillId="0" borderId="7" xfId="4" applyFont="1" applyBorder="1" applyAlignment="1">
      <alignment horizontal="center" vertical="center" wrapText="1"/>
    </xf>
    <xf numFmtId="2" fontId="4" fillId="0" borderId="3" xfId="1" applyNumberFormat="1" applyFont="1" applyBorder="1" applyAlignment="1">
      <alignment horizontal="center" vertical="center" wrapText="1"/>
    </xf>
    <xf numFmtId="1" fontId="4" fillId="0" borderId="4" xfId="2" applyNumberFormat="1" applyFont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vertical="center" wrapText="1"/>
    </xf>
    <xf numFmtId="0" fontId="4" fillId="0" borderId="4" xfId="1" applyNumberFormat="1" applyFont="1" applyBorder="1" applyAlignment="1">
      <alignment vertical="center" wrapText="1"/>
    </xf>
    <xf numFmtId="1" fontId="4" fillId="8" borderId="5" xfId="2" applyNumberFormat="1" applyFont="1" applyFill="1" applyBorder="1" applyAlignment="1">
      <alignment vertical="center" wrapText="1"/>
    </xf>
    <xf numFmtId="1" fontId="4" fillId="8" borderId="8" xfId="2" applyNumberFormat="1" applyFont="1" applyFill="1" applyBorder="1" applyAlignment="1">
      <alignment vertical="center" wrapText="1"/>
    </xf>
    <xf numFmtId="0" fontId="4" fillId="0" borderId="4" xfId="1" applyNumberFormat="1" applyFont="1" applyBorder="1" applyAlignment="1">
      <alignment vertical="center"/>
    </xf>
    <xf numFmtId="9" fontId="4" fillId="0" borderId="4" xfId="2" applyFont="1" applyBorder="1" applyAlignment="1">
      <alignment vertical="center" wrapText="1"/>
    </xf>
    <xf numFmtId="9" fontId="4" fillId="0" borderId="10" xfId="2" applyFont="1" applyBorder="1" applyAlignment="1">
      <alignment vertical="center" wrapText="1"/>
    </xf>
    <xf numFmtId="9" fontId="4" fillId="0" borderId="1" xfId="2" applyFont="1" applyBorder="1" applyAlignment="1">
      <alignment vertical="center" wrapText="1"/>
    </xf>
    <xf numFmtId="1" fontId="10" fillId="0" borderId="3" xfId="0" applyNumberFormat="1" applyFont="1" applyBorder="1" applyAlignment="1">
      <alignment horizontal="center" vertical="center" wrapText="1"/>
    </xf>
    <xf numFmtId="1" fontId="10" fillId="0" borderId="6" xfId="0" applyNumberFormat="1" applyFont="1" applyBorder="1" applyAlignment="1">
      <alignment horizontal="center" vertical="center" wrapText="1"/>
    </xf>
    <xf numFmtId="1" fontId="10" fillId="0" borderId="4" xfId="0" applyNumberFormat="1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165" fontId="10" fillId="0" borderId="3" xfId="0" applyNumberFormat="1" applyFont="1" applyBorder="1" applyAlignment="1">
      <alignment horizontal="center" vertical="center" wrapText="1"/>
    </xf>
    <xf numFmtId="3" fontId="10" fillId="0" borderId="6" xfId="0" applyNumberFormat="1" applyFont="1" applyBorder="1" applyAlignment="1">
      <alignment horizontal="center" vertical="center" wrapText="1"/>
    </xf>
    <xf numFmtId="3" fontId="10" fillId="0" borderId="6" xfId="0" applyNumberFormat="1" applyFont="1" applyBorder="1" applyAlignment="1">
      <alignment vertical="center" wrapText="1"/>
    </xf>
    <xf numFmtId="0" fontId="11" fillId="8" borderId="3" xfId="0" applyFont="1" applyFill="1" applyBorder="1" applyAlignment="1">
      <alignment wrapText="1"/>
    </xf>
    <xf numFmtId="0" fontId="11" fillId="8" borderId="3" xfId="0" applyFont="1" applyFill="1" applyBorder="1"/>
    <xf numFmtId="0" fontId="15" fillId="10" borderId="3" xfId="4" applyFont="1" applyFill="1" applyBorder="1" applyAlignment="1">
      <alignment horizontal="justify" vertical="top" wrapText="1"/>
    </xf>
    <xf numFmtId="0" fontId="16" fillId="10" borderId="3" xfId="4" applyFont="1" applyFill="1" applyBorder="1" applyAlignment="1">
      <alignment horizontal="justify" vertical="top" wrapText="1"/>
    </xf>
    <xf numFmtId="0" fontId="18" fillId="0" borderId="0" xfId="0" applyFont="1" applyAlignment="1">
      <alignment vertical="top" wrapText="1"/>
    </xf>
    <xf numFmtId="0" fontId="18" fillId="0" borderId="0" xfId="0" applyFont="1" applyAlignment="1">
      <alignment horizontal="center" vertical="top" wrapText="1"/>
    </xf>
    <xf numFmtId="0" fontId="18" fillId="11" borderId="3" xfId="0" applyFont="1" applyFill="1" applyBorder="1" applyAlignment="1">
      <alignment vertical="top" wrapText="1"/>
    </xf>
    <xf numFmtId="9" fontId="18" fillId="11" borderId="3" xfId="2" applyFont="1" applyFill="1" applyBorder="1" applyAlignment="1">
      <alignment horizontal="center" vertical="top" wrapText="1"/>
    </xf>
    <xf numFmtId="9" fontId="16" fillId="10" borderId="3" xfId="4" applyNumberFormat="1" applyFont="1" applyFill="1" applyBorder="1" applyAlignment="1">
      <alignment horizontal="center" vertical="top" wrapText="1"/>
    </xf>
    <xf numFmtId="0" fontId="18" fillId="0" borderId="0" xfId="0" applyFont="1" applyAlignment="1">
      <alignment horizontal="justify" vertical="top" wrapText="1"/>
    </xf>
    <xf numFmtId="0" fontId="18" fillId="12" borderId="3" xfId="0" applyFont="1" applyFill="1" applyBorder="1" applyAlignment="1">
      <alignment vertical="top" wrapText="1"/>
    </xf>
    <xf numFmtId="0" fontId="18" fillId="12" borderId="3" xfId="0" applyFont="1" applyFill="1" applyBorder="1" applyAlignment="1">
      <alignment horizontal="center" vertical="top" wrapText="1"/>
    </xf>
    <xf numFmtId="0" fontId="18" fillId="9" borderId="3" xfId="0" applyFont="1" applyFill="1" applyBorder="1" applyAlignment="1">
      <alignment vertical="top" wrapText="1"/>
    </xf>
    <xf numFmtId="0" fontId="20" fillId="0" borderId="3" xfId="0" applyFont="1" applyBorder="1" applyAlignment="1">
      <alignment horizontal="center" vertical="top"/>
    </xf>
    <xf numFmtId="0" fontId="21" fillId="10" borderId="3" xfId="0" applyFont="1" applyFill="1" applyBorder="1" applyAlignment="1">
      <alignment vertical="top"/>
    </xf>
    <xf numFmtId="2" fontId="21" fillId="10" borderId="3" xfId="0" applyNumberFormat="1" applyFont="1" applyFill="1" applyBorder="1" applyAlignment="1">
      <alignment vertical="top"/>
    </xf>
    <xf numFmtId="0" fontId="21" fillId="11" borderId="3" xfId="0" applyFont="1" applyFill="1" applyBorder="1" applyAlignment="1">
      <alignment vertical="top"/>
    </xf>
    <xf numFmtId="0" fontId="21" fillId="12" borderId="3" xfId="0" applyFont="1" applyFill="1" applyBorder="1" applyAlignment="1">
      <alignment vertical="top"/>
    </xf>
    <xf numFmtId="0" fontId="21" fillId="9" borderId="3" xfId="0" applyFont="1" applyFill="1" applyBorder="1" applyAlignment="1">
      <alignment vertical="top"/>
    </xf>
    <xf numFmtId="0" fontId="21" fillId="0" borderId="0" xfId="0" applyFont="1" applyAlignment="1">
      <alignment vertical="top"/>
    </xf>
    <xf numFmtId="166" fontId="21" fillId="9" borderId="3" xfId="0" applyNumberFormat="1" applyFont="1" applyFill="1" applyBorder="1" applyAlignment="1">
      <alignment vertical="top"/>
    </xf>
    <xf numFmtId="0" fontId="18" fillId="13" borderId="3" xfId="0" applyFont="1" applyFill="1" applyBorder="1" applyAlignment="1">
      <alignment vertical="top" wrapText="1"/>
    </xf>
    <xf numFmtId="0" fontId="18" fillId="13" borderId="3" xfId="0" applyFont="1" applyFill="1" applyBorder="1" applyAlignment="1">
      <alignment horizontal="center" vertical="top" wrapText="1"/>
    </xf>
    <xf numFmtId="0" fontId="21" fillId="13" borderId="3" xfId="0" applyFont="1" applyFill="1" applyBorder="1" applyAlignment="1">
      <alignment vertical="top"/>
    </xf>
    <xf numFmtId="9" fontId="18" fillId="11" borderId="4" xfId="2" applyFont="1" applyFill="1" applyBorder="1" applyAlignment="1">
      <alignment vertical="top" wrapText="1"/>
    </xf>
    <xf numFmtId="0" fontId="18" fillId="14" borderId="3" xfId="0" applyFont="1" applyFill="1" applyBorder="1" applyAlignment="1">
      <alignment vertical="top" wrapText="1"/>
    </xf>
    <xf numFmtId="0" fontId="18" fillId="14" borderId="3" xfId="0" applyFont="1" applyFill="1" applyBorder="1" applyAlignment="1">
      <alignment horizontal="center" vertical="top" wrapText="1"/>
    </xf>
    <xf numFmtId="0" fontId="21" fillId="14" borderId="3" xfId="0" applyFont="1" applyFill="1" applyBorder="1" applyAlignment="1">
      <alignment vertical="top"/>
    </xf>
    <xf numFmtId="0" fontId="18" fillId="11" borderId="3" xfId="0" applyFont="1" applyFill="1" applyBorder="1" applyAlignment="1">
      <alignment horizontal="justify" vertical="top" wrapText="1"/>
    </xf>
    <xf numFmtId="0" fontId="18" fillId="12" borderId="3" xfId="0" applyFont="1" applyFill="1" applyBorder="1" applyAlignment="1">
      <alignment horizontal="justify" vertical="top" wrapText="1"/>
    </xf>
    <xf numFmtId="0" fontId="18" fillId="9" borderId="3" xfId="0" applyFont="1" applyFill="1" applyBorder="1" applyAlignment="1">
      <alignment horizontal="justify" vertical="top" wrapText="1"/>
    </xf>
    <xf numFmtId="0" fontId="18" fillId="13" borderId="3" xfId="0" applyFont="1" applyFill="1" applyBorder="1" applyAlignment="1">
      <alignment horizontal="justify" vertical="top" wrapText="1"/>
    </xf>
    <xf numFmtId="0" fontId="18" fillId="14" borderId="3" xfId="0" applyFont="1" applyFill="1" applyBorder="1" applyAlignment="1">
      <alignment horizontal="justify" vertical="top" wrapText="1"/>
    </xf>
    <xf numFmtId="0" fontId="18" fillId="9" borderId="4" xfId="0" applyFont="1" applyFill="1" applyBorder="1" applyAlignment="1">
      <alignment vertical="top" wrapText="1"/>
    </xf>
    <xf numFmtId="0" fontId="18" fillId="15" borderId="3" xfId="0" applyFont="1" applyFill="1" applyBorder="1" applyAlignment="1">
      <alignment horizontal="justify" vertical="top" wrapText="1"/>
    </xf>
    <xf numFmtId="0" fontId="18" fillId="15" borderId="3" xfId="0" applyFont="1" applyFill="1" applyBorder="1" applyAlignment="1">
      <alignment horizontal="center" vertical="top" wrapText="1"/>
    </xf>
    <xf numFmtId="0" fontId="21" fillId="15" borderId="3" xfId="0" applyFont="1" applyFill="1" applyBorder="1" applyAlignment="1">
      <alignment vertical="top"/>
    </xf>
    <xf numFmtId="0" fontId="18" fillId="15" borderId="3" xfId="0" applyFont="1" applyFill="1" applyBorder="1" applyAlignment="1">
      <alignment vertical="top" wrapText="1"/>
    </xf>
    <xf numFmtId="0" fontId="14" fillId="0" borderId="0" xfId="0" applyFont="1" applyAlignment="1">
      <alignment vertical="top"/>
    </xf>
    <xf numFmtId="0" fontId="13" fillId="0" borderId="0" xfId="0" applyFont="1" applyAlignment="1">
      <alignment horizontal="center" vertical="top"/>
    </xf>
    <xf numFmtId="0" fontId="17" fillId="0" borderId="0" xfId="0" applyFont="1" applyAlignment="1">
      <alignment vertical="top"/>
    </xf>
    <xf numFmtId="0" fontId="23" fillId="12" borderId="3" xfId="0" applyFont="1" applyFill="1" applyBorder="1" applyAlignment="1">
      <alignment horizontal="justify" vertical="top" wrapText="1"/>
    </xf>
    <xf numFmtId="0" fontId="23" fillId="12" borderId="3" xfId="0" applyFont="1" applyFill="1" applyBorder="1" applyAlignment="1">
      <alignment horizontal="center" vertical="top" wrapText="1"/>
    </xf>
    <xf numFmtId="0" fontId="24" fillId="12" borderId="3" xfId="0" applyFont="1" applyFill="1" applyBorder="1" applyAlignment="1">
      <alignment vertical="top"/>
    </xf>
    <xf numFmtId="0" fontId="23" fillId="12" borderId="3" xfId="0" applyFont="1" applyFill="1" applyBorder="1" applyAlignment="1">
      <alignment vertical="top" wrapText="1"/>
    </xf>
    <xf numFmtId="0" fontId="25" fillId="0" borderId="0" xfId="0" applyFont="1" applyAlignment="1">
      <alignment vertical="top"/>
    </xf>
    <xf numFmtId="0" fontId="21" fillId="4" borderId="3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justify" vertical="top" wrapText="1"/>
    </xf>
    <xf numFmtId="0" fontId="22" fillId="0" borderId="0" xfId="0" applyFont="1" applyAlignment="1">
      <alignment horizontal="center" vertical="center" wrapText="1"/>
    </xf>
    <xf numFmtId="9" fontId="18" fillId="0" borderId="0" xfId="2" applyFont="1" applyFill="1" applyAlignment="1">
      <alignment horizontal="center" vertical="top" wrapText="1"/>
    </xf>
    <xf numFmtId="0" fontId="26" fillId="16" borderId="4" xfId="3" applyFont="1" applyFill="1" applyBorder="1" applyAlignment="1">
      <alignment horizontal="center" vertical="center" wrapText="1"/>
    </xf>
    <xf numFmtId="9" fontId="26" fillId="16" borderId="4" xfId="2" applyFont="1" applyFill="1" applyBorder="1" applyAlignment="1">
      <alignment horizontal="center" vertical="center" wrapText="1"/>
    </xf>
    <xf numFmtId="9" fontId="27" fillId="0" borderId="12" xfId="2" applyFont="1" applyBorder="1" applyAlignment="1">
      <alignment horizontal="center" vertical="center" wrapText="1"/>
    </xf>
    <xf numFmtId="9" fontId="28" fillId="17" borderId="12" xfId="2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3" fontId="27" fillId="0" borderId="12" xfId="0" applyNumberFormat="1" applyFont="1" applyBorder="1" applyAlignment="1">
      <alignment horizontal="center" vertical="center" wrapText="1"/>
    </xf>
    <xf numFmtId="3" fontId="27" fillId="0" borderId="12" xfId="0" applyNumberFormat="1" applyFont="1" applyBorder="1" applyAlignment="1">
      <alignment horizontal="justify" vertical="top" wrapText="1"/>
    </xf>
    <xf numFmtId="0" fontId="27" fillId="17" borderId="12" xfId="0" applyFont="1" applyFill="1" applyBorder="1" applyAlignment="1">
      <alignment horizontal="justify" vertical="top" wrapText="1"/>
    </xf>
    <xf numFmtId="0" fontId="27" fillId="17" borderId="12" xfId="7" applyNumberFormat="1" applyFont="1" applyFill="1" applyBorder="1" applyAlignment="1">
      <alignment horizontal="center" vertical="center" wrapText="1"/>
    </xf>
    <xf numFmtId="4" fontId="27" fillId="0" borderId="12" xfId="0" applyNumberFormat="1" applyFont="1" applyBorder="1" applyAlignment="1">
      <alignment horizontal="center" vertical="center" wrapText="1"/>
    </xf>
    <xf numFmtId="0" fontId="18" fillId="0" borderId="12" xfId="0" applyFont="1" applyBorder="1" applyAlignment="1">
      <alignment horizontal="justify" vertical="top" wrapText="1"/>
    </xf>
    <xf numFmtId="165" fontId="27" fillId="0" borderId="12" xfId="0" applyNumberFormat="1" applyFont="1" applyBorder="1" applyAlignment="1">
      <alignment horizontal="center" vertical="center" wrapText="1"/>
    </xf>
    <xf numFmtId="0" fontId="27" fillId="17" borderId="12" xfId="0" applyFont="1" applyFill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top" wrapText="1"/>
    </xf>
    <xf numFmtId="9" fontId="27" fillId="0" borderId="12" xfId="2" applyFont="1" applyBorder="1" applyAlignment="1">
      <alignment horizontal="center" vertical="center" wrapText="1"/>
    </xf>
    <xf numFmtId="0" fontId="27" fillId="0" borderId="12" xfId="0" applyFont="1" applyBorder="1" applyAlignment="1">
      <alignment horizontal="justify" vertical="top" wrapText="1"/>
    </xf>
    <xf numFmtId="0" fontId="27" fillId="17" borderId="12" xfId="0" applyFont="1" applyFill="1" applyBorder="1" applyAlignment="1">
      <alignment horizontal="justify" vertical="top" wrapText="1"/>
    </xf>
    <xf numFmtId="0" fontId="13" fillId="0" borderId="3" xfId="3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/>
    </xf>
    <xf numFmtId="0" fontId="13" fillId="0" borderId="3" xfId="3" applyFont="1" applyBorder="1" applyAlignment="1">
      <alignment horizontal="justify" vertical="top" wrapText="1"/>
    </xf>
    <xf numFmtId="0" fontId="13" fillId="0" borderId="4" xfId="3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 wrapText="1"/>
    </xf>
  </cellXfs>
  <cellStyles count="12">
    <cellStyle name="Millares" xfId="7" builtinId="3"/>
    <cellStyle name="Millares [0] 2" xfId="9" xr:uid="{56F60CD1-9465-499C-B2E7-31A8CCCD3AB9}"/>
    <cellStyle name="Millares 2" xfId="8" xr:uid="{910F558A-F006-4F2A-B285-66E3D039153E}"/>
    <cellStyle name="Moneda" xfId="1" builtinId="4"/>
    <cellStyle name="Moneda [0] 2" xfId="11" xr:uid="{B5DCAAA7-9310-4D80-8B88-C85A7D8559AD}"/>
    <cellStyle name="Moneda 2" xfId="10" xr:uid="{490AE38D-6A2F-49F7-83AB-6345BE959D3B}"/>
    <cellStyle name="Moneda 4" xfId="6" xr:uid="{B11E5F03-F133-4F2D-A305-134DBA45F1A7}"/>
    <cellStyle name="Normal" xfId="0" builtinId="0"/>
    <cellStyle name="Normal 3" xfId="4" xr:uid="{828DE28B-6175-4F48-911A-12FBE973167D}"/>
    <cellStyle name="Normal 3 2" xfId="5" xr:uid="{849AFEFC-A70E-41CD-8C57-2C136150889F}"/>
    <cellStyle name="Normal 4" xfId="3" xr:uid="{4531BA9D-00CF-488E-BF1E-62EB243A7B8E}"/>
    <cellStyle name="Porcentaje" xfId="2" builtinId="5"/>
  </cellStyles>
  <dxfs count="1">
    <dxf>
      <numFmt numFmtId="35" formatCode="_-* #,##0.00_-;\-* #,##0.00_-;_-* &quot;-&quot;??_-;_-@_-"/>
    </dxf>
  </dxfs>
  <tableStyles count="1" defaultTableStyle="TableStyleMedium2" defaultPivotStyle="PivotStyleLight16">
    <tableStyle name="Invisible" pivot="0" table="0" count="0" xr9:uid="{430AB4E1-312C-4B00-A141-D3295F272A9D}"/>
  </tableStyles>
  <colors>
    <mruColors>
      <color rgb="FF009193"/>
      <color rgb="FFFFFFFF"/>
      <color rgb="FFFFFFCC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Vista 1" id="{0B238E1F-5617-4221-9305-1094264D65E8}"/>
</namedSheetViews>
</file>

<file path=xl/namedSheetViews/namedSheetView2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Vista 1" id="{31651766-F717-4784-B6FA-B8FD13BC0DC8}"/>
</namedSheetView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uver rodriguez vargas" refreshedDate="45456.457532754626" createdVersion="8" refreshedVersion="8" minRefreshableVersion="3" recordCount="56" xr:uid="{6A8A5A70-9DF6-471F-A4F2-980E073ED155}">
  <cacheSource type="worksheet">
    <worksheetSource ref="A1:C38" sheet="SDHT"/>
  </cacheSource>
  <cacheFields count="21">
    <cacheField name="Objetivo Estratégico" numFmtId="0">
      <sharedItems containsBlank="1" count="5">
        <s v="1. Bogotá avanza en su seguridad"/>
        <m/>
        <s v="2. Bogotá confía en su bien-estar"/>
        <s v="4.Bogotá ordena su territorio y avanza en su acción climática"/>
        <s v="5. Bogotá confía en su gobierno"/>
      </sharedItems>
    </cacheField>
    <cacheField name="Programa" numFmtId="0">
      <sharedItems containsBlank="1"/>
    </cacheField>
    <cacheField name="Proyecto de Inversión" numFmtId="0">
      <sharedItems containsBlank="1"/>
    </cacheField>
    <cacheField name="Meta PDD" numFmtId="0">
      <sharedItems containsBlank="1"/>
    </cacheField>
    <cacheField name="Recursos 2024" numFmtId="164">
      <sharedItems containsString="0" containsBlank="1" containsNumber="1" minValue="93772388" maxValue="28806565749.666668"/>
    </cacheField>
    <cacheField name="2025" numFmtId="164">
      <sharedItems containsString="0" containsBlank="1" containsNumber="1" minValue="377669902.91262138" maxValue="333056310584.466"/>
    </cacheField>
    <cacheField name="2026" numFmtId="164">
      <sharedItems containsString="0" containsBlank="1" containsNumber="1" minValue="367612404.56216419" maxValue="284112074394.38214"/>
    </cacheField>
    <cacheField name="2027" numFmtId="164">
      <sharedItems containsString="0" containsBlank="1" containsNumber="1" minValue="355990105.48837906" maxValue="390133176037.56476"/>
    </cacheField>
    <cacheField name="Magnitud 2024" numFmtId="0">
      <sharedItems containsString="0" containsBlank="1" containsNumber="1" minValue="0" maxValue="10000"/>
    </cacheField>
    <cacheField name="Magnitud 2025" numFmtId="0">
      <sharedItems containsString="0" containsBlank="1" containsNumber="1" minValue="0.3" maxValue="23620"/>
    </cacheField>
    <cacheField name="Magnitud 2026" numFmtId="0">
      <sharedItems containsString="0" containsBlank="1" containsNumber="1" minValue="0.3" maxValue="22420"/>
    </cacheField>
    <cacheField name="Magnitud 2027" numFmtId="0">
      <sharedItems containsString="0" containsBlank="1" containsNumber="1" minValue="0" maxValue="30000"/>
    </cacheField>
    <cacheField name="Meta Proyecto de Inversión" numFmtId="0">
      <sharedItems containsBlank="1" longText="1"/>
    </cacheField>
    <cacheField name="Recursos 20242" numFmtId="0">
      <sharedItems containsString="0" containsBlank="1" containsNumber="1" minValue="15000000" maxValue="19912936000"/>
    </cacheField>
    <cacheField name="20252" numFmtId="0">
      <sharedItems containsString="0" containsBlank="1" containsNumber="1" minValue="318742387" maxValue="234612745536"/>
    </cacheField>
    <cacheField name="20262" numFmtId="0">
      <sharedItems containsString="0" containsBlank="1" containsNumber="1" minValue="287433791" maxValue="205737147145"/>
    </cacheField>
    <cacheField name="20272" numFmtId="0">
      <sharedItems containsString="0" containsBlank="1" containsNumber="1" minValue="278264084" maxValue="335940087289"/>
    </cacheField>
    <cacheField name="Magnitud 20242" numFmtId="0">
      <sharedItems containsBlank="1" containsMixedTypes="1" containsNumber="1" minValue="0" maxValue="10000"/>
    </cacheField>
    <cacheField name="Magnitud 20252" numFmtId="0">
      <sharedItems containsString="0" containsBlank="1" containsNumber="1" minValue="0.3" maxValue="36666"/>
    </cacheField>
    <cacheField name="Magnitud 20262" numFmtId="0">
      <sharedItems containsString="0" containsBlank="1" containsNumber="1" minValue="0.3" maxValue="36666"/>
    </cacheField>
    <cacheField name="Magnitud 20272" numFmtId="0">
      <sharedItems containsString="0" containsBlank="1" containsNumber="1" minValue="0.3" maxValue="3666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6">
  <r>
    <x v="0"/>
    <s v="1.05. Espacio público seguro e inclusivo"/>
    <s v="7883 - Adecuación de entornos urbanos y/o rurales con déficit de infraestructura y espacio público de Bogotá"/>
    <s v="Intervenir 18 polígonos de intervención integral de espacio público y revitalización para la promoción de espacios públicos seguros."/>
    <n v="18468710199"/>
    <n v="64229126213.592232"/>
    <n v="74083325478.367432"/>
    <n v="57097623017.459984"/>
    <n v="0.9"/>
    <n v="2.7"/>
    <n v="7.2"/>
    <n v="7.2"/>
    <s v="Intervenir 32,700 metros cuadrados de mejoramiento de barrios en 5 polígonos para mejora de la movilidad peatonal, vehicular, parques y alamedas"/>
    <n v="7478300952"/>
    <n v="19920599498"/>
    <n v="13627697757"/>
    <n v="11708937000"/>
    <s v="-"/>
    <n v="5500"/>
    <n v="11000"/>
    <n v="16200"/>
  </r>
  <r>
    <x v="1"/>
    <m/>
    <m/>
    <m/>
    <n v="18468710199"/>
    <n v="64229126213.592232"/>
    <n v="74083325478.367432"/>
    <n v="57097623017.459984"/>
    <m/>
    <m/>
    <m/>
    <m/>
    <s v="Adecuar 110.000 metros cuadrados de espacio público priorizados en los polígonos de revitalización"/>
    <n v="2484149234"/>
    <n v="31015968702"/>
    <n v="42318939405"/>
    <n v="45388686016"/>
    <s v="-"/>
    <n v="36666"/>
    <n v="36666"/>
    <n v="36667"/>
  </r>
  <r>
    <x v="1"/>
    <m/>
    <m/>
    <m/>
    <n v="18468710199"/>
    <n v="64229126213.592232"/>
    <n v="74083325478.367432"/>
    <n v="57097623017.459984"/>
    <m/>
    <m/>
    <m/>
    <m/>
    <s v="Realizar de 13 estudios y diseños en el espacio público para mejorar la movilidad peatonal y vehicular, así como la conectividad de los circuitos urbanos existentes, orientados a potenciar las áreas de vivienda de interés social y prioritario y areas para la construcción de equipamiento público colectivo."/>
    <n v="1159098000"/>
    <n v="13292558014"/>
    <n v="18136688317"/>
    <m/>
    <s v="-"/>
    <n v="2"/>
    <n v="7"/>
    <n v="4"/>
  </r>
  <r>
    <x v="2"/>
    <s v="2.07. Bogotá, una ciudad con menos Pobreza"/>
    <s v="8090 - Subsidio Distrital de Vivienda para el acceso a soluciones habitacionales por parte de hogares vulnerables en Bogotá D.C."/>
    <s v="Asignar 75.000 subsidios y/o instrumentos financieros para adquisición de vivienda nueva, arrendamiento y mejoramiento en los diferentes programas de la SDHT."/>
    <n v="27840864122"/>
    <n v="333056310584.466"/>
    <n v="284112074394.38214"/>
    <n v="390133176037.56476"/>
    <n v="5150"/>
    <n v="23620"/>
    <n v="22420"/>
    <n v="23810"/>
    <s v="Asignar 60000 subsidios para adquisición de vivienda urbana"/>
    <n v="19912936000"/>
    <n v="234612745536"/>
    <n v="205737147145"/>
    <n v="335940087289"/>
    <n v="4600"/>
    <n v="18500"/>
    <n v="16900"/>
    <n v="20000"/>
  </r>
  <r>
    <x v="1"/>
    <m/>
    <m/>
    <m/>
    <m/>
    <m/>
    <n v="284112074394.38214"/>
    <n v="390133176037.56476"/>
    <m/>
    <m/>
    <m/>
    <m/>
    <s v="Asignar 100 subsidios para adquisición de vivienda rural"/>
    <n v="1133657530"/>
    <n v="3925747573"/>
    <n v="4040089735"/>
    <n v="2059269040"/>
    <n v="10"/>
    <n v="36"/>
    <n v="36"/>
    <n v="18"/>
  </r>
  <r>
    <x v="1"/>
    <m/>
    <m/>
    <m/>
    <m/>
    <m/>
    <m/>
    <m/>
    <m/>
    <m/>
    <m/>
    <m/>
    <s v="Asignar 3000 subsidios para arrendamiento de vivienda"/>
    <n v="325500000"/>
    <n v="7322601941"/>
    <n v="14269364501"/>
    <n v="9398266942"/>
    <n v="200"/>
    <n v="700"/>
    <n v="1100"/>
    <n v="1000"/>
  </r>
  <r>
    <x v="1"/>
    <m/>
    <m/>
    <m/>
    <m/>
    <m/>
    <m/>
    <m/>
    <m/>
    <m/>
    <m/>
    <m/>
    <s v="Asignar 10,900 subsidios de mejoramiento  de vivienda urbana a hogares en condiciones de vulnerabilidad."/>
    <n v="4976338968"/>
    <n v="69518446602"/>
    <n v="41873846734"/>
    <n v="33463121896"/>
    <m/>
    <m/>
    <m/>
    <m/>
  </r>
  <r>
    <x v="1"/>
    <m/>
    <m/>
    <m/>
    <m/>
    <m/>
    <m/>
    <m/>
    <m/>
    <m/>
    <m/>
    <m/>
    <s v="Asignar 500 subsidios de mejoramiento  progresivo de vivienda urbana a hogares en condiciones de vulnerabilidad. (CVP)"/>
    <m/>
    <n v="10904854369"/>
    <n v="11222471486"/>
    <n v="5720191777"/>
    <m/>
    <m/>
    <m/>
    <m/>
  </r>
  <r>
    <x v="1"/>
    <m/>
    <m/>
    <m/>
    <m/>
    <m/>
    <m/>
    <m/>
    <m/>
    <m/>
    <m/>
    <m/>
    <s v="Asignar 500 subsidios de mejoramiento de vivienda rural a hogares en condiciones de vulnerabilidad."/>
    <n v="1492431624"/>
    <n v="6771914563"/>
    <n v="6969154793"/>
    <n v="3552239094"/>
    <n v="40"/>
    <n v="105"/>
    <n v="215"/>
    <n v="140"/>
  </r>
  <r>
    <x v="1"/>
    <m/>
    <m/>
    <s v="Ejecutar 8.000 mejoramientos de vivienda rural y urbana para familias en condiciones vulnerabilidad."/>
    <n v="4761173000"/>
    <n v="13933037796.116505"/>
    <n v="14239340058.440947"/>
    <n v="14649156298.874285"/>
    <n v="640"/>
    <n v="2421"/>
    <n v="2532"/>
    <n v="2407"/>
    <s v="Mejorar 7.400 viviendas urbanas a hogares en condiciones de vulnerabilidad"/>
    <n v="4350761000"/>
    <n v="11146430236.800001"/>
    <n v="11391472046.400002"/>
    <n v="11719325039.200001"/>
    <m/>
    <m/>
    <m/>
    <m/>
  </r>
  <r>
    <x v="1"/>
    <m/>
    <m/>
    <m/>
    <m/>
    <m/>
    <m/>
    <m/>
    <m/>
    <m/>
    <m/>
    <m/>
    <s v="Mejorar 500 viviendas rurales a hogares en condiciones de vulnerabilidad"/>
    <n v="328329600"/>
    <n v="2089955669.4000001"/>
    <n v="2135901008.6999998"/>
    <n v="2197373444.8499999"/>
    <n v="40"/>
    <n v="105"/>
    <n v="215"/>
    <n v="140"/>
  </r>
  <r>
    <x v="1"/>
    <m/>
    <m/>
    <m/>
    <m/>
    <n v="13933037796.116505"/>
    <n v="14239340058.440947"/>
    <n v="14649156298.874285"/>
    <m/>
    <m/>
    <m/>
    <m/>
    <s v="Construir 100 viviendas rurales nuevas a hogares en condiciones de vulnerabilidad"/>
    <n v="82082400"/>
    <n v="696651889.80000007"/>
    <n v="711967002.89999998"/>
    <n v="732457814.95000005"/>
    <n v="10"/>
    <n v="36"/>
    <n v="36"/>
    <n v="18"/>
  </r>
  <r>
    <x v="3"/>
    <s v="4.23. Ordenamiento territorial sostenible, equilibrado y participativo"/>
    <s v="8132 - Implementación de acciones y estrategias que garanticen el desarrollo formal de vivienda, la legalización urbanística y la prevención frente a la urbanización ilegal en Bogotá D.C."/>
    <s v="Monitorear el 100% de las áreas definidas como susceptibles de ser ocupadas o desarrolladas de manera ilegal o informal."/>
    <n v="5170036577"/>
    <n v="14169902912.621359"/>
    <n v="9788858516.3540401"/>
    <n v="10610152398.540531"/>
    <n v="1"/>
    <n v="1"/>
    <n v="1"/>
    <n v="1"/>
    <s v="Monitorear al 100% las áreas definidas como susceptibles de ser ocupadas o desarrolladas de manera ilegal o informal."/>
    <n v="808648979"/>
    <m/>
    <m/>
    <m/>
    <n v="1"/>
    <m/>
    <m/>
    <m/>
  </r>
  <r>
    <x v="1"/>
    <m/>
    <m/>
    <m/>
    <n v="4353820491"/>
    <n v="14169902912.621359"/>
    <n v="9788858516.3540401"/>
    <n v="10610152398.540531"/>
    <m/>
    <m/>
    <m/>
    <m/>
    <s v="Adelantar el 100% de las acciones de seguimiento, vigilancia y control frente a proyectos de vivienda y de arrendamiento registrados en la entidad"/>
    <n v="4361387598"/>
    <m/>
    <m/>
    <m/>
    <n v="1"/>
    <m/>
    <m/>
    <m/>
  </r>
  <r>
    <x v="1"/>
    <m/>
    <m/>
    <s v="Gestionar 350 hectáreas de asentamientos de origen informal y barrios legalizados mediante actividades de etapa previa de los trámites de legalización y formalización."/>
    <n v="1441200000"/>
    <n v="1488349514.5631068"/>
    <n v="786124988.21755111"/>
    <n v="1402912163.7883937"/>
    <n v="40"/>
    <n v="80"/>
    <n v="100"/>
    <n v="130"/>
    <s v="Gestionar 350 hectareas en su etapa previa para la conformación de expedientes en la legalización y/o formalizacion urbanística de asentamientos informales y o barrios legalizados "/>
    <n v="541200000"/>
    <m/>
    <m/>
    <m/>
    <n v="40"/>
    <m/>
    <m/>
    <m/>
  </r>
  <r>
    <x v="1"/>
    <m/>
    <m/>
    <m/>
    <n v="1441200000"/>
    <n v="1488349514.5631068"/>
    <n v="786124988.21755111"/>
    <n v="1402912163.7883937"/>
    <m/>
    <m/>
    <m/>
    <m/>
    <s v="Realizar 150 hectareas de la caracterizacion fisica y planimetria del territorio"/>
    <n v="900000000"/>
    <m/>
    <m/>
    <m/>
    <n v="90"/>
    <m/>
    <m/>
    <m/>
  </r>
  <r>
    <x v="3"/>
    <s v="4.24. Revitalización y renovación urbana y rural con inclusión"/>
    <s v="7575 - Estudios y diseños de proyecto para el mejoramiento integral de Barrios - Bogotá 2020-2024"/>
    <s v="Intervenir 2 polígonos priorizados de intervención integral de revitalización y mejoramiento de barrios que promuevan la renaturalización y la adaptación al cambio climático"/>
    <n v="18753334945"/>
    <n v="79172815533.980576"/>
    <n v="50914318031.859741"/>
    <n v="40579211459.037804"/>
    <n v="0"/>
    <n v="1"/>
    <n v="1"/>
    <n v="0"/>
    <s v="Intervenir 2 polígonos priorizados de intervención integral de revitalización y mejoramiento de barrios que promuevan la renaturalización y la adaptación al cambio climático"/>
    <n v="18753334945"/>
    <m/>
    <m/>
    <m/>
    <s v="-"/>
    <m/>
    <m/>
    <m/>
  </r>
  <r>
    <x v="1"/>
    <m/>
    <m/>
    <s v="Intervenir 1800 Hectáreas a través de los Planes de Intervención para el Mejoramiento Integral del Hábitat (PIMI-Hábitat)."/>
    <n v="9750000000"/>
    <n v="9466019417.4757271"/>
    <n v="28720897351.305496"/>
    <n v="8465060349.0167255"/>
    <n v="40"/>
    <n v="367"/>
    <n v="668"/>
    <n v="725"/>
    <s v="Intervenir 1800 Hectáreas a través de los Planes de Intervención para el Mejoramiento Integral del Hábitat (PIMI-Hábitat)."/>
    <n v="9750000000"/>
    <m/>
    <m/>
    <m/>
    <n v="40"/>
    <m/>
    <m/>
    <m/>
  </r>
  <r>
    <x v="3"/>
    <s v="4.29. Servicios publicos inclusivos y sostenibles"/>
    <s v="8091 - Mejoramiento de la prestación y acceso de los servicios públicos domiciliarios, en especial en suelo rural y hogares en condición de vulnerabilidad de Bogotá D.C"/>
    <s v="Mejorar a 2000 hogares rurales las condiciones de cobertura, calidad y continuidad de la prestación de los Servicios Públicos domiciliarios y TIC"/>
    <n v="316278820"/>
    <n v="3403883495.1456308"/>
    <n v="2692053916.4860024"/>
    <n v="2701498178.4105272"/>
    <n v="500"/>
    <n v="1000"/>
    <n v="1500"/>
    <n v="2000"/>
    <s v="Implementar el 100% de las acciones definidas en la Hoja de Ruta para mejorar la prestación y el acceso a los servicios de agua potable, gestión de  aguas residuales y fuentes de energía menos contaminantes para centros poblados y vivienda rural dispersa_x000a_"/>
    <n v="316278820"/>
    <n v="3403883495.0999999"/>
    <n v="2692053916.5"/>
    <n v="2701498178.4000001"/>
    <n v="0.5"/>
    <n v="2"/>
    <n v="2"/>
    <n v="2.5"/>
  </r>
  <r>
    <x v="1"/>
    <m/>
    <m/>
    <s v="Desarrollar cinco (5) herramientas para mejorar la prestación eficiente de servicios públicos, calidad de vida y la toma de decisiones en el área urbana"/>
    <n v="284943549"/>
    <n v="950485436.89320397"/>
    <n v="832312187.76510513"/>
    <n v="808985226.86819303"/>
    <n v="0.25"/>
    <n v="0.75"/>
    <n v="2"/>
    <n v="2"/>
    <s v="Diseñar e implementar 5 herramientas de políticas y planeación para fortalecer el acceso a los servicios públicos domiciliarios y TIC de la población vulnerable del suelo urbano del Distrito Capital"/>
    <n v="284943549"/>
    <n v="950485437"/>
    <n v="832312188"/>
    <n v="808985227"/>
    <n v="0.25"/>
    <n v="0.75"/>
    <n v="2"/>
    <n v="2"/>
  </r>
  <r>
    <x v="1"/>
    <m/>
    <m/>
    <s v="Elaborar un estudio técnico como insumo para la elaboración de un hecho metropolitano"/>
    <n v="359536635"/>
    <n v="1413592233.0097101"/>
    <n v="1372419643.6987464"/>
    <n v="1332446256.0182004"/>
    <n v="0.1"/>
    <n v="0.3"/>
    <n v="0.3"/>
    <n v="0.3"/>
    <s v="Desarrollar un documento técnico base para la construcción del hecho  metropolitano de servicios públicos priorizando el abastecimiento hídrico,  tratamiento de aguas residuales y gestión de residuos._x000a_"/>
    <n v="359536635"/>
    <n v="1413592233.0097101"/>
    <n v="1372419643.6987464"/>
    <n v="1332446256.0182004"/>
    <n v="0.1"/>
    <n v="0.3"/>
    <n v="0.3"/>
    <n v="0.3"/>
  </r>
  <r>
    <x v="1"/>
    <m/>
    <m/>
    <s v="Caracterizar 1000 hogares ubicados en Centros Poblados Rurales y ruralidad dispersa con relación a la prestación de servicios públicos domiciliarios"/>
    <n v="93772388"/>
    <n v="377669902.91262138"/>
    <n v="367612404.56216419"/>
    <n v="355990105.48837906"/>
    <n v="0"/>
    <n v="300"/>
    <n v="400"/>
    <n v="300"/>
    <s v="Caracterizar 1000 hogares rurales en relación a las condiciones de la prestación de los servicios públicos domiciliarios y TIC, incluyendo la consolidación de la información en el Catastro Unificado de Redes y Usuarios"/>
    <n v="93772388"/>
    <n v="377669902.91262138"/>
    <n v="367612404.56216419"/>
    <n v="355990105.48837906"/>
    <n v="0"/>
    <n v="300"/>
    <n v="400"/>
    <n v="300"/>
  </r>
  <r>
    <x v="3"/>
    <s v="4.31. Acceso equitativo de vivienda urbana y rural"/>
    <s v="8084 - Asistencia técnica para la habilitación de suelo y la gestión de los trámites de los proyectos que promuevan la generación e iniciación de viviendas VIS y VIP en Bogotá D.C."/>
    <s v="Gestionar 90 hectáreas de suelo útil habilitado para la producción de soluciones habitacionales_x000a_con soportes urbanos adecuados."/>
    <n v="1343990000"/>
    <n v="3631067961.1650486"/>
    <n v="2685455745.1220665"/>
    <n v="2760982386.2684822"/>
    <n v="5"/>
    <n v="25"/>
    <n v="35"/>
    <n v="25"/>
    <s v="Gestionar 90 hectáreas de suelo útil habilitado para la producción de soluciones habitacionales con soportes urbanos adecuados._x000a_"/>
    <n v="776366333"/>
    <m/>
    <m/>
    <m/>
    <n v="5"/>
    <m/>
    <m/>
    <m/>
  </r>
  <r>
    <x v="1"/>
    <m/>
    <m/>
    <m/>
    <m/>
    <n v="3631067961.1650486"/>
    <n v="2685455745.1220665"/>
    <n v="2760982386.2684822"/>
    <m/>
    <m/>
    <m/>
    <m/>
    <s v="Realizar el 100% de servicios de asistencia técnica de los proyectos vinculados como asociativos y/o proyectos estratégicos en el marco del PDD"/>
    <n v="568092000"/>
    <m/>
    <m/>
    <m/>
    <n v="1"/>
    <m/>
    <m/>
    <m/>
  </r>
  <r>
    <x v="1"/>
    <m/>
    <m/>
    <s v="Promover la iniciacion de 80.000 unidades de vivienda VIS y VIP en Bogotá"/>
    <n v="410378330"/>
    <n v="1043689320.3883495"/>
    <n v="642850410.02922046"/>
    <n v="1189684157.1591074"/>
    <n v="10000"/>
    <n v="20000"/>
    <n v="20000"/>
    <n v="30000"/>
    <s v="Promover la iniciación de  80.000 Unidades de  Vivienda VIS y VIP en Bogotá "/>
    <n v="410378330"/>
    <n v="1043689320.3883495"/>
    <n v="642850410.02922046"/>
    <n v="1189684157.1591074"/>
    <n v="10000"/>
    <m/>
    <m/>
    <m/>
  </r>
  <r>
    <x v="1"/>
    <m/>
    <m/>
    <s v="Ejecutar 48 tramites y/u otros procedimientos administrativos en la herramienta tecnologica - ventanilla unica de la construccion"/>
    <n v="1162838670"/>
    <n v="2406796116.5048542"/>
    <n v="2099161089.640871"/>
    <n v="2287854148.3828988"/>
    <n v="4"/>
    <n v="13"/>
    <n v="13"/>
    <n v="18"/>
    <s v="Racionalizar 48 trámites y Otros procedimientos Administrativos para ser ejecutados en la VUC"/>
    <n v="204460941.17647061"/>
    <m/>
    <m/>
    <m/>
    <n v="6"/>
    <m/>
    <m/>
    <m/>
  </r>
  <r>
    <x v="1"/>
    <m/>
    <m/>
    <m/>
    <m/>
    <n v="2406796116.5048542"/>
    <n v="2099161089.640871"/>
    <n v="2287854148.3828988"/>
    <m/>
    <m/>
    <m/>
    <m/>
    <s v="Ejecutar 48 tramites y/u otros procedimientos administrativos en la VUC"/>
    <n v="477075529.41176468"/>
    <m/>
    <m/>
    <m/>
    <m/>
    <m/>
    <m/>
    <m/>
  </r>
  <r>
    <x v="1"/>
    <m/>
    <m/>
    <m/>
    <m/>
    <m/>
    <m/>
    <m/>
    <m/>
    <m/>
    <m/>
    <m/>
    <s v="Presentar 48 informes de resultados del estudio de solicitudes recibidas de Estaciones Radioelectricas en Bogotá "/>
    <n v="272614588.2352941"/>
    <m/>
    <m/>
    <m/>
    <m/>
    <m/>
    <m/>
    <m/>
  </r>
  <r>
    <x v="1"/>
    <m/>
    <m/>
    <m/>
    <m/>
    <m/>
    <m/>
    <m/>
    <m/>
    <m/>
    <m/>
    <m/>
    <s v="Presentar 48 informes de uso del modulo tecnologico del banco de materiales y curaduria social de la VUC."/>
    <n v="204460941.17647061"/>
    <m/>
    <m/>
    <m/>
    <m/>
    <m/>
    <m/>
    <m/>
  </r>
  <r>
    <x v="3"/>
    <s v="4.24. Revitalización y renovación urbana y rural con inclusión"/>
    <s v="8085 - Desarrollo de estrategias que promuevan la participación ciudadana en la revitalización y resiliencia_x000a_de espacios públicos mediante gobernanza colaborativa, gestión e innovación social en Bogotá D.C."/>
    <s v="Diseñar e implementar 4 estrategias que promuevan la participación ciudadana en la revitalización y resiliencia de espacios urbanos y rurales a través de la gobernanza colaborativa la gestión e innovación social para un hábitat incluyente."/>
    <n v="2917676135"/>
    <n v="3595145631.0679598"/>
    <n v="4504665849.7502127"/>
    <n v="4146506858.5291662"/>
    <n v="4"/>
    <n v="4"/>
    <n v="4"/>
    <n v="4"/>
    <s v="Elaborar 4 documentos técnicos sobre las estrategias de participación ciudadana para la revitalización y resiliencia de espacios urbanos y rurales.."/>
    <n v="478388148.736"/>
    <m/>
    <m/>
    <m/>
    <n v="0.27"/>
    <m/>
    <m/>
    <m/>
  </r>
  <r>
    <x v="1"/>
    <m/>
    <m/>
    <m/>
    <m/>
    <m/>
    <m/>
    <m/>
    <m/>
    <m/>
    <m/>
    <m/>
    <s v="Implementar una estrategia de innovación social del hábitat mediante la gobernanza colaborativa, promoviendo la revitalización y resiliencia de los espacios urbanos y rurales."/>
    <n v="44611808.100000001"/>
    <m/>
    <m/>
    <m/>
    <n v="0.27"/>
    <m/>
    <m/>
    <m/>
  </r>
  <r>
    <x v="1"/>
    <m/>
    <m/>
    <m/>
    <m/>
    <m/>
    <m/>
    <m/>
    <m/>
    <m/>
    <m/>
    <m/>
    <s v="Realizar 35 sesiones de la Mesa Sectorial de Participación Ciudadana para promover los procesos de participación en la toma de decisiones relacionadas con el sector hábitat, sus programas y estrategias."/>
    <n v="419812405.39999998"/>
    <m/>
    <m/>
    <m/>
    <n v="5"/>
    <m/>
    <m/>
    <m/>
  </r>
  <r>
    <x v="1"/>
    <m/>
    <m/>
    <m/>
    <m/>
    <m/>
    <m/>
    <m/>
    <m/>
    <m/>
    <m/>
    <m/>
    <s v="Realizar 4.300 asistencias técnicas a través de la estrategia &quot;Habitando Territorios&quot;, mediante el acompañamiento de instancias de participación ciudadana, ferias de servicios y otros escenarios de relacionamiento con la comunidad por parte de la Secretaría Distrital del Hábitat."/>
    <n v="814323218.70000005"/>
    <m/>
    <m/>
    <m/>
    <n v="700"/>
    <m/>
    <m/>
    <m/>
  </r>
  <r>
    <x v="1"/>
    <m/>
    <m/>
    <m/>
    <m/>
    <m/>
    <m/>
    <m/>
    <m/>
    <m/>
    <m/>
    <m/>
    <s v="Intervenir 35.000 metros cuadrados de espacio público mediante procesos de participación ciudadana para la revitalización y resiliencia de los espacios urbanos y rurales."/>
    <n v="1160540553.6240001"/>
    <m/>
    <m/>
    <m/>
    <n v="6090"/>
    <m/>
    <m/>
    <m/>
  </r>
  <r>
    <x v="4"/>
    <s v="5.32. Gobierno abierto, íntegro, transparente y corresponsable"/>
    <s v="8125 - Implementación de las estrategias de generación y difusión del conocimiento e innovación para la_x000a_toma de decisiones en política pública sobre las dinámicas del hábitat en Bogotá D.C."/>
    <s v="Integrar 4 herramientas del sistema de información del sector hábitat que permitan la transparencia y difusión del conocimiento generado"/>
    <n v="1032739237"/>
    <n v="4854368932.0388346"/>
    <n v="4241681591.1018949"/>
    <n v="4118137467.0892181"/>
    <n v="0.6"/>
    <n v="1"/>
    <n v="1.2"/>
    <n v="1.2"/>
    <s v="Desarrollar 6 procesos de formulación y seguimiento de instrumentos de política pública del sector (DTS de programas, planes, politicas, lineamientos, hechos regionales). "/>
    <n v="206629815"/>
    <n v="1042654317"/>
    <n v="877890600"/>
    <n v="851560047"/>
    <n v="1"/>
    <m/>
    <m/>
    <m/>
  </r>
  <r>
    <x v="1"/>
    <m/>
    <m/>
    <m/>
    <m/>
    <m/>
    <m/>
    <m/>
    <m/>
    <m/>
    <m/>
    <m/>
    <s v="Implementar 2 proyectos de innovación del sector hábitat"/>
    <n v="198526685"/>
    <n v="1001569834"/>
    <n v="843463518"/>
    <n v="818165536"/>
    <n v="2"/>
    <m/>
    <m/>
    <m/>
  </r>
  <r>
    <x v="1"/>
    <m/>
    <m/>
    <m/>
    <m/>
    <m/>
    <m/>
    <m/>
    <m/>
    <m/>
    <m/>
    <m/>
    <s v="Elaborar 11 documentos entre estudios y evaluaciones sobre las dinamicas y programas del hábitat de Bogota y la region."/>
    <n v="159975000"/>
    <n v="762347181"/>
    <n v="670865221"/>
    <n v="648884768"/>
    <n v="1"/>
    <m/>
    <m/>
    <m/>
  </r>
  <r>
    <x v="1"/>
    <m/>
    <m/>
    <m/>
    <m/>
    <m/>
    <m/>
    <m/>
    <m/>
    <m/>
    <m/>
    <m/>
    <s v="Actualizar 1 Observatorio del Habitat en sus mecanismos de difusión  con la información del sector hábitat de acuerdo al cronograma establecido en cada vigencia_x000a_(boletines, visores, tableros de control y baterias de indicadores)"/>
    <n v="159975000"/>
    <n v="762347181"/>
    <n v="670865221"/>
    <n v="648884768"/>
    <n v="1"/>
    <m/>
    <m/>
    <m/>
  </r>
  <r>
    <x v="1"/>
    <m/>
    <m/>
    <m/>
    <m/>
    <m/>
    <m/>
    <m/>
    <m/>
    <m/>
    <m/>
    <m/>
    <s v="Implementar 12 casos de uso en el sistema de información misional del sector hábitat consolidando la información requerida"/>
    <n v="72677000"/>
    <n v="318742387"/>
    <n v="287433791"/>
    <n v="278264084"/>
    <n v="1"/>
    <m/>
    <m/>
    <m/>
  </r>
  <r>
    <x v="1"/>
    <m/>
    <m/>
    <m/>
    <m/>
    <m/>
    <m/>
    <m/>
    <m/>
    <m/>
    <m/>
    <m/>
    <s v="_x000a_ Actualizar 1 sistema de información misional con los conjuntos de datos de entidades adscritas y vinculadas del sector"/>
    <n v="72677000"/>
    <n v="318742387"/>
    <n v="287433791"/>
    <n v="278264084"/>
    <n v="1"/>
    <m/>
    <m/>
    <m/>
  </r>
  <r>
    <x v="1"/>
    <m/>
    <m/>
    <m/>
    <m/>
    <m/>
    <m/>
    <m/>
    <m/>
    <m/>
    <m/>
    <m/>
    <s v="Capacitar 3500 personas sobre las tematicas del sector habitat a través de la escuela del hábitat."/>
    <n v="81139369"/>
    <n v="323982823"/>
    <n v="301864725"/>
    <n v="297057090"/>
    <n v="500"/>
    <m/>
    <m/>
    <m/>
  </r>
  <r>
    <x v="1"/>
    <m/>
    <m/>
    <m/>
    <m/>
    <m/>
    <m/>
    <m/>
    <m/>
    <m/>
    <m/>
    <m/>
    <s v="Desarrollar 48 mecanismos de intercambio de conocimiento sobre las tematicas del sector (Cursos 16 y hablemos 32)"/>
    <n v="81139368"/>
    <n v="323982822"/>
    <n v="301864724"/>
    <n v="297057090"/>
    <n v="1"/>
    <m/>
    <m/>
    <m/>
  </r>
  <r>
    <x v="4"/>
    <s v="5.33. Fortalecimiento institucional para un gobierno confiable"/>
    <s v="8148 - Fortalecimiento en la gestión pública integral en la SDHT a través del modelo de gestión institucional de la entidad. Bogotá D.C."/>
    <s v="Fortalecer el 100% de la capacidad de gestión de las entidades del Sector Hábitat que promueva la innovación gubernamental la eficiencia administrativa y operativa como generadores de confianza ciudadana (Secretaría de Hábitat CVP Renobo UAESP)"/>
    <n v="28806565749.666668"/>
    <n v="30478640776.699028"/>
    <n v="25846922424.356678"/>
    <n v="21544264944.492085"/>
    <n v="1"/>
    <n v="1"/>
    <n v="1"/>
    <n v="1"/>
    <s v="Gestionar el 100% de las necesidades de bienes, servicios e infraestructura requeridos para garantizar el adecuado funcionamiento de la SDHT"/>
    <n v="753784766.66666675"/>
    <m/>
    <m/>
    <m/>
    <n v="1"/>
    <m/>
    <m/>
    <m/>
  </r>
  <r>
    <x v="1"/>
    <m/>
    <m/>
    <m/>
    <m/>
    <m/>
    <n v="25846922424.356678"/>
    <n v="21544264944.492085"/>
    <m/>
    <m/>
    <m/>
    <m/>
    <s v="Formular e implementar un Sistema de Gestion Documental Electronico de archivo"/>
    <n v="4939035545"/>
    <m/>
    <m/>
    <m/>
    <m/>
    <m/>
    <m/>
    <m/>
  </r>
  <r>
    <x v="1"/>
    <m/>
    <m/>
    <m/>
    <m/>
    <m/>
    <n v="25846922424.356678"/>
    <n v="21544264944.492085"/>
    <m/>
    <m/>
    <m/>
    <m/>
    <m/>
    <n v="1175644938"/>
    <m/>
    <m/>
    <m/>
    <m/>
    <m/>
    <m/>
    <m/>
  </r>
  <r>
    <x v="1"/>
    <m/>
    <m/>
    <m/>
    <m/>
    <m/>
    <n v="25846922424.356678"/>
    <n v="21544264944.492085"/>
    <m/>
    <m/>
    <m/>
    <m/>
    <s v="Fortalecer el 100% de la capacidad operativa y de gestión administrativa de las areas de apoyo al cumplimiento de la misionalidad de la entidad"/>
    <n v="4570000000"/>
    <m/>
    <m/>
    <m/>
    <m/>
    <m/>
    <m/>
    <m/>
  </r>
  <r>
    <x v="1"/>
    <m/>
    <m/>
    <m/>
    <m/>
    <m/>
    <n v="25846922424.356678"/>
    <n v="21544264944.492085"/>
    <m/>
    <m/>
    <m/>
    <m/>
    <s v="Articular el 100% de la gestión jurídica institucional en la secretaría del hábitat de Bogotá"/>
    <n v="1469700000"/>
    <m/>
    <m/>
    <m/>
    <m/>
    <m/>
    <m/>
    <m/>
  </r>
  <r>
    <x v="1"/>
    <m/>
    <m/>
    <m/>
    <m/>
    <m/>
    <n v="25846922424.356678"/>
    <n v="21544264944.492085"/>
    <m/>
    <m/>
    <m/>
    <m/>
    <s v="Formular e Implementar el Plan Estratégico de Tecnologías de la Información y Transformación Digital​ de la entidad."/>
    <n v="4570000000"/>
    <m/>
    <m/>
    <m/>
    <m/>
    <m/>
    <m/>
    <m/>
  </r>
  <r>
    <x v="1"/>
    <m/>
    <m/>
    <m/>
    <m/>
    <m/>
    <n v="25846922424.356678"/>
    <n v="21544264944.492085"/>
    <m/>
    <m/>
    <m/>
    <m/>
    <s v="Actualizar el 100% de la infraestructura y los servicios tecnológicos de la entidad según lo establecido en el PETI.​"/>
    <n v="4570000000"/>
    <m/>
    <m/>
    <m/>
    <m/>
    <m/>
    <m/>
    <m/>
  </r>
  <r>
    <x v="1"/>
    <m/>
    <m/>
    <m/>
    <m/>
    <m/>
    <n v="25846922424.356678"/>
    <n v="21544264944.492085"/>
    <m/>
    <m/>
    <m/>
    <m/>
    <s v="Actualizar e implementar el 100% del plan anual de Seguridad y Privacidad de la Información contemplado los escenarios del Plan de Recuperación ante desastres (DRP)."/>
    <n v="4570000000"/>
    <m/>
    <m/>
    <m/>
    <m/>
    <m/>
    <m/>
    <m/>
  </r>
  <r>
    <x v="1"/>
    <m/>
    <m/>
    <m/>
    <m/>
    <m/>
    <m/>
    <m/>
    <m/>
    <m/>
    <m/>
    <m/>
    <s v="Formular y Implementar un plan de comunicaciones en lo relacionado con la divulgación de  estrategias, programas, proyectos y servicios a los grupos de interes, de la SDHT."/>
    <n v="649894000"/>
    <m/>
    <m/>
    <m/>
    <m/>
    <m/>
    <m/>
    <m/>
  </r>
  <r>
    <x v="1"/>
    <m/>
    <m/>
    <m/>
    <m/>
    <m/>
    <m/>
    <m/>
    <m/>
    <m/>
    <m/>
    <m/>
    <s v="1.       Realizar el 100% monitoreo al cumplimiento de los lineamientos y disposiciones normativas asociadas a la transparencia y lucha contra la corrupción."/>
    <n v="380876625"/>
    <m/>
    <m/>
    <m/>
    <m/>
    <m/>
    <m/>
    <m/>
  </r>
  <r>
    <x v="1"/>
    <m/>
    <m/>
    <m/>
    <m/>
    <m/>
    <m/>
    <m/>
    <m/>
    <m/>
    <m/>
    <m/>
    <s v="2.       Formular y ejecutar un plan estratégico institucional encaminado al mejoramiento de los sistemas de gestión de la entidad  "/>
    <n v="380876625"/>
    <m/>
    <m/>
    <m/>
    <m/>
    <m/>
    <m/>
    <m/>
  </r>
  <r>
    <x v="1"/>
    <m/>
    <m/>
    <m/>
    <m/>
    <m/>
    <m/>
    <m/>
    <m/>
    <m/>
    <m/>
    <m/>
    <s v="3.       Mantener dos certificaciones de los sistemas de calidad y ambiental para fortalecer su implementación y garantizar la calidad en la prestación de los servicios"/>
    <n v="15000000"/>
    <m/>
    <m/>
    <m/>
    <m/>
    <m/>
    <m/>
    <m/>
  </r>
  <r>
    <x v="1"/>
    <m/>
    <m/>
    <m/>
    <m/>
    <m/>
    <m/>
    <m/>
    <m/>
    <m/>
    <m/>
    <m/>
    <s v="4.       Ejecutar el 100% las actividades del plan institucional de gestión ambiental de la Entidad"/>
    <n v="380876625"/>
    <m/>
    <m/>
    <m/>
    <m/>
    <m/>
    <m/>
    <m/>
  </r>
  <r>
    <x v="1"/>
    <m/>
    <m/>
    <m/>
    <m/>
    <m/>
    <m/>
    <m/>
    <m/>
    <m/>
    <m/>
    <m/>
    <s v="1. Implementar 5 estrategias integrales de rendición de cuentas."/>
    <n v="380876625"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10999BD-C208-4F79-B4C9-8FF92DF7ED15}" name="TablaDinámica1" cacheId="8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gridDropZones="1" multipleFieldFilters="0">
  <location ref="B8:F15" firstHeaderRow="1" firstDataRow="2" firstDataCol="1"/>
  <pivotFields count="21">
    <pivotField axis="axisRow" compact="0" outline="0" showAll="0">
      <items count="6">
        <item x="0"/>
        <item x="2"/>
        <item x="3"/>
        <item x="4"/>
        <item x="1"/>
        <item t="default"/>
      </items>
    </pivotField>
    <pivotField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a de Recursos 2024" fld="4" baseField="0" baseItem="0"/>
    <dataField name="Suma de 2025" fld="5" baseField="0" baseItem="0"/>
    <dataField name="Suma de 2026" fld="6" baseField="0" baseItem="0"/>
    <dataField name="Suma de 2027" fld="7" baseField="0" baseItem="0"/>
  </dataFields>
  <formats count="1">
    <format dxfId="0">
      <pivotArea outline="0" fieldPosition="0">
        <references count="2">
          <reference field="4294967294" count="1" selected="0">
            <x v="0"/>
          </reference>
          <reference field="0" count="4" selected="0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9/04/relationships/namedSheetView" Target="../namedSheetViews/namedSheetView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19/04/relationships/namedSheetView" Target="../namedSheetViews/namedSheetView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50749-B469-4474-AAFC-D9E9173419ED}">
  <dimension ref="A8:F22"/>
  <sheetViews>
    <sheetView workbookViewId="0">
      <selection activeCell="B1" sqref="B1"/>
    </sheetView>
  </sheetViews>
  <sheetFormatPr baseColWidth="10" defaultColWidth="11.42578125" defaultRowHeight="15" x14ac:dyDescent="0.25"/>
  <cols>
    <col min="2" max="2" width="49.85546875" bestFit="1" customWidth="1"/>
    <col min="3" max="3" width="20.5703125" bestFit="1" customWidth="1"/>
    <col min="4" max="6" width="12.42578125" bestFit="1" customWidth="1"/>
  </cols>
  <sheetData>
    <row r="8" spans="2:6" x14ac:dyDescent="0.25">
      <c r="C8" s="16" t="s">
        <v>0</v>
      </c>
    </row>
    <row r="9" spans="2:6" x14ac:dyDescent="0.25">
      <c r="B9" s="16" t="s">
        <v>1</v>
      </c>
      <c r="C9" t="s">
        <v>2</v>
      </c>
      <c r="D9" t="s">
        <v>3</v>
      </c>
      <c r="E9" t="s">
        <v>4</v>
      </c>
      <c r="F9" t="s">
        <v>5</v>
      </c>
    </row>
    <row r="10" spans="2:6" x14ac:dyDescent="0.25">
      <c r="B10" t="s">
        <v>6</v>
      </c>
      <c r="C10" s="17">
        <v>18468710199</v>
      </c>
      <c r="D10">
        <v>64229126213.592232</v>
      </c>
      <c r="E10">
        <v>74083325478.367432</v>
      </c>
      <c r="F10">
        <v>57097623017.459984</v>
      </c>
    </row>
    <row r="11" spans="2:6" x14ac:dyDescent="0.25">
      <c r="B11" t="s">
        <v>7</v>
      </c>
      <c r="C11" s="17">
        <v>27840864122</v>
      </c>
      <c r="D11">
        <v>333056310584.466</v>
      </c>
      <c r="E11">
        <v>284112074394.38214</v>
      </c>
      <c r="F11">
        <v>390133176037.56476</v>
      </c>
    </row>
    <row r="12" spans="2:6" x14ac:dyDescent="0.25">
      <c r="B12" t="s">
        <v>8</v>
      </c>
      <c r="C12" s="17">
        <v>28501316477</v>
      </c>
      <c r="D12">
        <v>103972815533.98058</v>
      </c>
      <c r="E12">
        <v>70585352059.572067</v>
      </c>
      <c r="F12">
        <v>60798351280.786522</v>
      </c>
    </row>
    <row r="13" spans="2:6" x14ac:dyDescent="0.25">
      <c r="B13" t="s">
        <v>9</v>
      </c>
      <c r="C13" s="17">
        <v>29839304986.666668</v>
      </c>
      <c r="D13">
        <v>35333009708.737862</v>
      </c>
      <c r="E13">
        <v>30088604015.458572</v>
      </c>
      <c r="F13">
        <v>25662402411.581303</v>
      </c>
    </row>
    <row r="14" spans="2:6" x14ac:dyDescent="0.25">
      <c r="B14" t="s">
        <v>10</v>
      </c>
      <c r="C14">
        <v>60996283461</v>
      </c>
      <c r="D14">
        <v>195167046466.01944</v>
      </c>
      <c r="E14">
        <v>691866840853.04919</v>
      </c>
      <c r="F14">
        <v>717341422785.37988</v>
      </c>
    </row>
    <row r="15" spans="2:6" x14ac:dyDescent="0.25">
      <c r="B15" t="s">
        <v>11</v>
      </c>
      <c r="C15">
        <v>165646479245.66669</v>
      </c>
      <c r="D15">
        <v>731758308506.79614</v>
      </c>
      <c r="E15">
        <v>1150736196800.8293</v>
      </c>
      <c r="F15">
        <v>1251032975532.7725</v>
      </c>
    </row>
    <row r="18" spans="1:5" x14ac:dyDescent="0.25">
      <c r="A18" t="s">
        <v>12</v>
      </c>
      <c r="B18" t="s">
        <v>6</v>
      </c>
      <c r="C18" t="s">
        <v>7</v>
      </c>
      <c r="D18" t="s">
        <v>8</v>
      </c>
      <c r="E18" t="s">
        <v>9</v>
      </c>
    </row>
    <row r="19" spans="1:5" x14ac:dyDescent="0.25">
      <c r="A19">
        <v>2024</v>
      </c>
      <c r="B19" s="18">
        <f>+GETPIVOTDATA("Suma de Recursos 2024",$B$8,"Objetivo Estratégico","1. Bogotá avanza en su seguridad")</f>
        <v>18468710199</v>
      </c>
      <c r="C19" s="18">
        <f>+GETPIVOTDATA("Suma de Recursos 2024",$B$8,"Objetivo Estratégico","2. Bogotá confía en su bien-estar")</f>
        <v>27840864122</v>
      </c>
      <c r="D19" s="18">
        <f>+GETPIVOTDATA("Suma de Recursos 2024",$B$8,"Objetivo Estratégico","4.Bogotá ordena su territorio y avanza en su acción climática")</f>
        <v>28501316477</v>
      </c>
      <c r="E19" s="18">
        <f>+GETPIVOTDATA("Suma de Recursos 2024",$B$8,"Objetivo Estratégico","5. Bogotá confía en su gobierno")</f>
        <v>29839304986.666668</v>
      </c>
    </row>
    <row r="20" spans="1:5" x14ac:dyDescent="0.25">
      <c r="A20">
        <v>2025</v>
      </c>
      <c r="B20" s="18">
        <f>+GETPIVOTDATA("Suma de 2025",$B$8,"Objetivo Estratégico","1. Bogotá avanza en su seguridad")</f>
        <v>64229126213.592232</v>
      </c>
      <c r="C20" s="18">
        <f>+GETPIVOTDATA("Suma de 2025",$B$8,"Objetivo Estratégico","2. Bogotá confía en su bien-estar")</f>
        <v>333056310584.466</v>
      </c>
      <c r="D20" s="18">
        <f>+GETPIVOTDATA("Suma de 2025",$B$8,"Objetivo Estratégico","4.Bogotá ordena su territorio y avanza en su acción climática")</f>
        <v>103972815533.98058</v>
      </c>
      <c r="E20" s="18">
        <f>+GETPIVOTDATA("Suma de 2025",$B$8,"Objetivo Estratégico","5. Bogotá confía en su gobierno")</f>
        <v>35333009708.737862</v>
      </c>
    </row>
    <row r="21" spans="1:5" x14ac:dyDescent="0.25">
      <c r="A21">
        <v>2026</v>
      </c>
      <c r="B21" s="18">
        <f>+GETPIVOTDATA("Suma de 2026",$B$8,"Objetivo Estratégico","1. Bogotá avanza en su seguridad")</f>
        <v>74083325478.367432</v>
      </c>
      <c r="C21" s="18">
        <f>+GETPIVOTDATA("Suma de 2026",$B$8,"Objetivo Estratégico","2. Bogotá confía en su bien-estar")</f>
        <v>284112074394.38214</v>
      </c>
      <c r="D21" s="18">
        <f>+GETPIVOTDATA("Suma de 2026",$B$8,"Objetivo Estratégico","4.Bogotá ordena su territorio y avanza en su acción climática")</f>
        <v>70585352059.572067</v>
      </c>
      <c r="E21" s="18">
        <f>+GETPIVOTDATA("Suma de 2026",$B$8,"Objetivo Estratégico","5. Bogotá confía en su gobierno")</f>
        <v>30088604015.458572</v>
      </c>
    </row>
    <row r="22" spans="1:5" x14ac:dyDescent="0.25">
      <c r="A22">
        <v>2027</v>
      </c>
      <c r="B22" s="18">
        <f>+GETPIVOTDATA("Suma de 2027",$B$8,"Objetivo Estratégico","1. Bogotá avanza en su seguridad")</f>
        <v>57097623017.459984</v>
      </c>
      <c r="C22" s="18">
        <f>+GETPIVOTDATA("Suma de 2027",$B$8,"Objetivo Estratégico","2. Bogotá confía en su bien-estar")</f>
        <v>390133176037.56476</v>
      </c>
      <c r="D22" s="18">
        <f>+GETPIVOTDATA("Suma de 2027",$B$8,"Objetivo Estratégico","4.Bogotá ordena su territorio y avanza en su acción climática")</f>
        <v>60798351280.786522</v>
      </c>
      <c r="E22" s="18">
        <f>+GETPIVOTDATA("Suma de 2027",$B$8,"Objetivo Estratégico","5. Bogotá confía en su gobierno")</f>
        <v>25662402411.581303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897EB-9AE0-4286-A048-7C7DFEBA199E}">
  <sheetPr>
    <pageSetUpPr fitToPage="1"/>
  </sheetPr>
  <dimension ref="A1:G48"/>
  <sheetViews>
    <sheetView tabSelected="1" zoomScale="71" zoomScaleNormal="71" workbookViewId="0">
      <pane ySplit="1" topLeftCell="A2" activePane="bottomLeft" state="frozen"/>
      <selection pane="bottomLeft" activeCell="D17" sqref="D17"/>
    </sheetView>
  </sheetViews>
  <sheetFormatPr baseColWidth="10" defaultColWidth="45.7109375" defaultRowHeight="20.100000000000001" customHeight="1" x14ac:dyDescent="0.25"/>
  <cols>
    <col min="1" max="1" width="29.42578125" style="68" customWidth="1"/>
    <col min="2" max="2" width="29.28515625" style="68" customWidth="1"/>
    <col min="3" max="3" width="45.7109375" style="68"/>
    <col min="4" max="4" width="70" style="68" customWidth="1"/>
    <col min="5" max="5" width="15.140625" style="64" customWidth="1"/>
    <col min="6" max="6" width="12.28515625" style="64" bestFit="1" customWidth="1"/>
    <col min="7" max="7" width="17" style="112" bestFit="1" customWidth="1"/>
    <col min="8" max="16384" width="45.7109375" style="68"/>
  </cols>
  <sheetData>
    <row r="1" spans="1:7" s="111" customFormat="1" ht="51" customHeight="1" x14ac:dyDescent="0.25">
      <c r="A1" s="113" t="s">
        <v>1</v>
      </c>
      <c r="B1" s="113" t="s">
        <v>13</v>
      </c>
      <c r="C1" s="113" t="s">
        <v>14</v>
      </c>
      <c r="D1" s="113" t="s">
        <v>309</v>
      </c>
      <c r="E1" s="113" t="s">
        <v>307</v>
      </c>
      <c r="F1" s="113" t="s">
        <v>308</v>
      </c>
      <c r="G1" s="114" t="s">
        <v>306</v>
      </c>
    </row>
    <row r="2" spans="1:7" ht="45" x14ac:dyDescent="0.25">
      <c r="A2" s="128" t="s">
        <v>20</v>
      </c>
      <c r="B2" s="128" t="s">
        <v>21</v>
      </c>
      <c r="C2" s="128" t="s">
        <v>22</v>
      </c>
      <c r="D2" s="119" t="s">
        <v>326</v>
      </c>
      <c r="E2" s="118">
        <v>500</v>
      </c>
      <c r="F2" s="118">
        <v>0</v>
      </c>
      <c r="G2" s="116">
        <v>0</v>
      </c>
    </row>
    <row r="3" spans="1:7" ht="30" x14ac:dyDescent="0.25">
      <c r="A3" s="128"/>
      <c r="B3" s="128"/>
      <c r="C3" s="128"/>
      <c r="D3" s="119" t="s">
        <v>325</v>
      </c>
      <c r="E3" s="118">
        <v>3800</v>
      </c>
      <c r="F3" s="118">
        <v>0</v>
      </c>
      <c r="G3" s="116">
        <v>0</v>
      </c>
    </row>
    <row r="4" spans="1:7" ht="75" x14ac:dyDescent="0.25">
      <c r="A4" s="128"/>
      <c r="B4" s="128"/>
      <c r="C4" s="128"/>
      <c r="D4" s="119" t="s">
        <v>324</v>
      </c>
      <c r="E4" s="118">
        <v>2</v>
      </c>
      <c r="F4" s="118">
        <v>0</v>
      </c>
      <c r="G4" s="116">
        <v>0</v>
      </c>
    </row>
    <row r="5" spans="1:7" ht="15.75" x14ac:dyDescent="0.25">
      <c r="A5" s="129" t="s">
        <v>26</v>
      </c>
      <c r="B5" s="129" t="s">
        <v>27</v>
      </c>
      <c r="C5" s="129" t="s">
        <v>28</v>
      </c>
      <c r="D5" s="120" t="s">
        <v>315</v>
      </c>
      <c r="E5" s="121">
        <v>4500</v>
      </c>
      <c r="F5" s="121">
        <v>2448</v>
      </c>
      <c r="G5" s="116">
        <f>+F5/E5</f>
        <v>0.54400000000000004</v>
      </c>
    </row>
    <row r="6" spans="1:7" ht="30" x14ac:dyDescent="0.25">
      <c r="A6" s="129"/>
      <c r="B6" s="129"/>
      <c r="C6" s="129"/>
      <c r="D6" s="120" t="s">
        <v>316</v>
      </c>
      <c r="E6" s="121">
        <v>500</v>
      </c>
      <c r="F6" s="121">
        <v>0</v>
      </c>
      <c r="G6" s="116">
        <f>+F6/E6</f>
        <v>0</v>
      </c>
    </row>
    <row r="7" spans="1:7" ht="30" x14ac:dyDescent="0.25">
      <c r="A7" s="129"/>
      <c r="B7" s="129"/>
      <c r="C7" s="129"/>
      <c r="D7" s="120" t="s">
        <v>317</v>
      </c>
      <c r="E7" s="121">
        <v>190</v>
      </c>
      <c r="F7" s="121">
        <v>0</v>
      </c>
      <c r="G7" s="116">
        <f>+F7/E7</f>
        <v>0</v>
      </c>
    </row>
    <row r="8" spans="1:7" ht="30" x14ac:dyDescent="0.25">
      <c r="A8" s="129"/>
      <c r="B8" s="129"/>
      <c r="C8" s="129"/>
      <c r="D8" s="120" t="s">
        <v>318</v>
      </c>
      <c r="E8" s="121">
        <v>40</v>
      </c>
      <c r="F8" s="121">
        <v>0</v>
      </c>
      <c r="G8" s="116">
        <f t="shared" ref="G8:G9" si="0">+F8/E8</f>
        <v>0</v>
      </c>
    </row>
    <row r="9" spans="1:7" ht="30" x14ac:dyDescent="0.25">
      <c r="A9" s="129"/>
      <c r="B9" s="129"/>
      <c r="C9" s="129"/>
      <c r="D9" s="120" t="s">
        <v>319</v>
      </c>
      <c r="E9" s="121">
        <v>10</v>
      </c>
      <c r="F9" s="121">
        <v>0</v>
      </c>
      <c r="G9" s="116">
        <f t="shared" si="0"/>
        <v>0</v>
      </c>
    </row>
    <row r="10" spans="1:7" ht="30" x14ac:dyDescent="0.25">
      <c r="A10" s="126" t="s">
        <v>17</v>
      </c>
      <c r="B10" s="128" t="s">
        <v>38</v>
      </c>
      <c r="C10" s="128" t="s">
        <v>39</v>
      </c>
      <c r="D10" s="119" t="s">
        <v>41</v>
      </c>
      <c r="E10" s="118">
        <v>1</v>
      </c>
      <c r="F10" s="118">
        <v>1</v>
      </c>
      <c r="G10" s="116">
        <v>1</v>
      </c>
    </row>
    <row r="11" spans="1:7" ht="46.5" customHeight="1" x14ac:dyDescent="0.25">
      <c r="A11" s="126"/>
      <c r="B11" s="128"/>
      <c r="C11" s="128"/>
      <c r="D11" s="119" t="s">
        <v>42</v>
      </c>
      <c r="E11" s="118">
        <v>1</v>
      </c>
      <c r="F11" s="118">
        <v>1</v>
      </c>
      <c r="G11" s="116">
        <v>1</v>
      </c>
    </row>
    <row r="12" spans="1:7" ht="30" x14ac:dyDescent="0.25">
      <c r="A12" s="126"/>
      <c r="B12" s="128"/>
      <c r="C12" s="128"/>
      <c r="D12" s="119" t="s">
        <v>43</v>
      </c>
      <c r="E12" s="118">
        <v>13</v>
      </c>
      <c r="F12" s="118">
        <v>6</v>
      </c>
      <c r="G12" s="116">
        <f>+F12/E12</f>
        <v>0.46153846153846156</v>
      </c>
    </row>
    <row r="13" spans="1:7" ht="45" x14ac:dyDescent="0.25">
      <c r="A13" s="126"/>
      <c r="B13" s="128"/>
      <c r="C13" s="128" t="s">
        <v>61</v>
      </c>
      <c r="D13" s="119" t="s">
        <v>320</v>
      </c>
      <c r="E13" s="118">
        <v>4</v>
      </c>
      <c r="F13" s="118">
        <v>4</v>
      </c>
      <c r="G13" s="116">
        <f>+F13/E13</f>
        <v>1</v>
      </c>
    </row>
    <row r="14" spans="1:7" ht="45" x14ac:dyDescent="0.25">
      <c r="A14" s="126"/>
      <c r="B14" s="128"/>
      <c r="C14" s="128"/>
      <c r="D14" s="119" t="s">
        <v>62</v>
      </c>
      <c r="E14" s="118" t="s">
        <v>63</v>
      </c>
      <c r="F14" s="118">
        <v>0.02</v>
      </c>
      <c r="G14" s="116">
        <f t="shared" ref="G14:G17" si="1">+F14/E14</f>
        <v>7.407407407407407E-2</v>
      </c>
    </row>
    <row r="15" spans="1:7" ht="50.25" customHeight="1" x14ac:dyDescent="0.25">
      <c r="A15" s="126"/>
      <c r="B15" s="128"/>
      <c r="C15" s="128"/>
      <c r="D15" s="119" t="s">
        <v>64</v>
      </c>
      <c r="E15" s="118">
        <v>5</v>
      </c>
      <c r="F15" s="118">
        <v>3</v>
      </c>
      <c r="G15" s="116">
        <f t="shared" si="1"/>
        <v>0.6</v>
      </c>
    </row>
    <row r="16" spans="1:7" ht="78.75" customHeight="1" x14ac:dyDescent="0.25">
      <c r="A16" s="126"/>
      <c r="B16" s="128"/>
      <c r="C16" s="128"/>
      <c r="D16" s="119" t="s">
        <v>65</v>
      </c>
      <c r="E16" s="118">
        <v>700</v>
      </c>
      <c r="F16" s="118">
        <v>1051</v>
      </c>
      <c r="G16" s="116">
        <f t="shared" si="1"/>
        <v>1.5014285714285713</v>
      </c>
    </row>
    <row r="17" spans="1:7" ht="47.25" customHeight="1" x14ac:dyDescent="0.25">
      <c r="A17" s="126"/>
      <c r="B17" s="128"/>
      <c r="C17" s="128"/>
      <c r="D17" s="119" t="s">
        <v>66</v>
      </c>
      <c r="E17" s="118">
        <v>5030</v>
      </c>
      <c r="F17" s="118">
        <v>2456</v>
      </c>
      <c r="G17" s="116">
        <f t="shared" si="1"/>
        <v>0.48827037773359838</v>
      </c>
    </row>
    <row r="18" spans="1:7" ht="35.25" customHeight="1" x14ac:dyDescent="0.25">
      <c r="A18" s="126"/>
      <c r="B18" s="128" t="s">
        <v>310</v>
      </c>
      <c r="C18" s="128" t="s">
        <v>18</v>
      </c>
      <c r="D18" s="119" t="s">
        <v>311</v>
      </c>
      <c r="E18" s="118">
        <v>1</v>
      </c>
      <c r="F18" s="118">
        <v>0</v>
      </c>
      <c r="G18" s="116">
        <v>0</v>
      </c>
    </row>
    <row r="19" spans="1:7" ht="48" customHeight="1" x14ac:dyDescent="0.25">
      <c r="A19" s="126"/>
      <c r="B19" s="128"/>
      <c r="C19" s="128"/>
      <c r="D19" s="119" t="s">
        <v>312</v>
      </c>
      <c r="E19" s="118">
        <v>12000</v>
      </c>
      <c r="F19" s="118">
        <v>7103</v>
      </c>
      <c r="G19" s="116">
        <f>+F19/E19</f>
        <v>0.59191666666666665</v>
      </c>
    </row>
    <row r="20" spans="1:7" ht="39" customHeight="1" x14ac:dyDescent="0.25">
      <c r="A20" s="126"/>
      <c r="B20" s="128"/>
      <c r="C20" s="128"/>
      <c r="D20" s="119" t="s">
        <v>313</v>
      </c>
      <c r="E20" s="118">
        <v>1</v>
      </c>
      <c r="F20" s="118">
        <v>0</v>
      </c>
      <c r="G20" s="116">
        <v>0</v>
      </c>
    </row>
    <row r="21" spans="1:7" ht="51.75" customHeight="1" x14ac:dyDescent="0.25">
      <c r="A21" s="126"/>
      <c r="B21" s="128"/>
      <c r="C21" s="128"/>
      <c r="D21" s="119" t="s">
        <v>314</v>
      </c>
      <c r="E21" s="118">
        <v>1</v>
      </c>
      <c r="F21" s="118">
        <v>0</v>
      </c>
      <c r="G21" s="116">
        <v>0</v>
      </c>
    </row>
    <row r="22" spans="1:7" ht="75" x14ac:dyDescent="0.25">
      <c r="A22" s="126"/>
      <c r="B22" s="128" t="s">
        <v>44</v>
      </c>
      <c r="C22" s="128" t="s">
        <v>45</v>
      </c>
      <c r="D22" s="119" t="s">
        <v>47</v>
      </c>
      <c r="E22" s="122">
        <v>1</v>
      </c>
      <c r="F22" s="122">
        <v>0.4</v>
      </c>
      <c r="G22" s="116">
        <f>+F22/E22</f>
        <v>0.4</v>
      </c>
    </row>
    <row r="23" spans="1:7" ht="45" x14ac:dyDescent="0.25">
      <c r="A23" s="126"/>
      <c r="B23" s="128"/>
      <c r="C23" s="128"/>
      <c r="D23" s="119" t="s">
        <v>48</v>
      </c>
      <c r="E23" s="122">
        <v>0.25</v>
      </c>
      <c r="F23" s="122">
        <v>0.09</v>
      </c>
      <c r="G23" s="116">
        <f t="shared" ref="G23:G24" si="2">+F23/E23</f>
        <v>0.36</v>
      </c>
    </row>
    <row r="24" spans="1:7" ht="51" customHeight="1" x14ac:dyDescent="0.25">
      <c r="A24" s="126"/>
      <c r="B24" s="128"/>
      <c r="C24" s="128"/>
      <c r="D24" s="119" t="s">
        <v>51</v>
      </c>
      <c r="E24" s="122">
        <v>0.1</v>
      </c>
      <c r="F24" s="122">
        <v>0.03</v>
      </c>
      <c r="G24" s="116">
        <f t="shared" si="2"/>
        <v>0.3</v>
      </c>
    </row>
    <row r="25" spans="1:7" ht="41.25" customHeight="1" x14ac:dyDescent="0.25">
      <c r="A25" s="126"/>
      <c r="B25" s="126" t="s">
        <v>53</v>
      </c>
      <c r="C25" s="126" t="s">
        <v>54</v>
      </c>
      <c r="D25" s="123" t="s">
        <v>55</v>
      </c>
      <c r="E25" s="118">
        <v>33</v>
      </c>
      <c r="F25" s="118">
        <v>33</v>
      </c>
      <c r="G25" s="116">
        <f>+F25/E25</f>
        <v>1</v>
      </c>
    </row>
    <row r="26" spans="1:7" ht="30" x14ac:dyDescent="0.25">
      <c r="A26" s="126"/>
      <c r="B26" s="126"/>
      <c r="C26" s="126"/>
      <c r="D26" s="123" t="s">
        <v>56</v>
      </c>
      <c r="E26" s="118">
        <v>11863</v>
      </c>
      <c r="F26" s="118">
        <v>10215</v>
      </c>
      <c r="G26" s="116">
        <f>+F26/E26</f>
        <v>0.86108067099384644</v>
      </c>
    </row>
    <row r="27" spans="1:7" ht="33.75" customHeight="1" x14ac:dyDescent="0.25">
      <c r="A27" s="126"/>
      <c r="B27" s="126"/>
      <c r="C27" s="126"/>
      <c r="D27" s="123" t="s">
        <v>57</v>
      </c>
      <c r="E27" s="118">
        <v>4</v>
      </c>
      <c r="F27" s="118">
        <v>4</v>
      </c>
      <c r="G27" s="116">
        <f t="shared" ref="G27:G29" si="3">+F27/E27</f>
        <v>1</v>
      </c>
    </row>
    <row r="28" spans="1:7" ht="30" x14ac:dyDescent="0.25">
      <c r="A28" s="126"/>
      <c r="B28" s="126"/>
      <c r="C28" s="126"/>
      <c r="D28" s="123" t="s">
        <v>58</v>
      </c>
      <c r="E28" s="118">
        <v>4</v>
      </c>
      <c r="F28" s="118">
        <v>4</v>
      </c>
      <c r="G28" s="116">
        <f t="shared" si="3"/>
        <v>1</v>
      </c>
    </row>
    <row r="29" spans="1:7" ht="35.25" customHeight="1" x14ac:dyDescent="0.25">
      <c r="A29" s="126"/>
      <c r="B29" s="126"/>
      <c r="C29" s="126"/>
      <c r="D29" s="123" t="s">
        <v>59</v>
      </c>
      <c r="E29" s="118">
        <v>4</v>
      </c>
      <c r="F29" s="118">
        <v>4</v>
      </c>
      <c r="G29" s="116">
        <f t="shared" si="3"/>
        <v>1</v>
      </c>
    </row>
    <row r="30" spans="1:7" ht="48" customHeight="1" x14ac:dyDescent="0.25">
      <c r="A30" s="125" t="s">
        <v>9</v>
      </c>
      <c r="B30" s="125" t="s">
        <v>67</v>
      </c>
      <c r="C30" s="125" t="s">
        <v>322</v>
      </c>
      <c r="D30" s="123" t="s">
        <v>69</v>
      </c>
      <c r="E30" s="124">
        <v>1</v>
      </c>
      <c r="F30" s="124">
        <v>0.6</v>
      </c>
      <c r="G30" s="116">
        <f>+F30/E30</f>
        <v>0.6</v>
      </c>
    </row>
    <row r="31" spans="1:7" ht="15.75" x14ac:dyDescent="0.25">
      <c r="A31" s="125"/>
      <c r="B31" s="125"/>
      <c r="C31" s="125"/>
      <c r="D31" s="123" t="s">
        <v>70</v>
      </c>
      <c r="E31" s="124">
        <v>0.5</v>
      </c>
      <c r="F31" s="124">
        <v>0.3</v>
      </c>
      <c r="G31" s="116">
        <f t="shared" ref="G31:G37" si="4">+F31/E31</f>
        <v>0.6</v>
      </c>
    </row>
    <row r="32" spans="1:7" ht="30" x14ac:dyDescent="0.25">
      <c r="A32" s="125"/>
      <c r="B32" s="125"/>
      <c r="C32" s="125"/>
      <c r="D32" s="123" t="s">
        <v>71</v>
      </c>
      <c r="E32" s="124">
        <v>1</v>
      </c>
      <c r="F32" s="124">
        <v>1</v>
      </c>
      <c r="G32" s="116">
        <f t="shared" si="4"/>
        <v>1</v>
      </c>
    </row>
    <row r="33" spans="1:7" ht="72" customHeight="1" x14ac:dyDescent="0.25">
      <c r="A33" s="125"/>
      <c r="B33" s="125"/>
      <c r="C33" s="125"/>
      <c r="D33" s="123" t="s">
        <v>72</v>
      </c>
      <c r="E33" s="124">
        <v>1</v>
      </c>
      <c r="F33" s="124">
        <v>0.15</v>
      </c>
      <c r="G33" s="116">
        <f t="shared" si="4"/>
        <v>0.15</v>
      </c>
    </row>
    <row r="34" spans="1:7" ht="30" x14ac:dyDescent="0.25">
      <c r="A34" s="125"/>
      <c r="B34" s="125"/>
      <c r="C34" s="125"/>
      <c r="D34" s="123" t="s">
        <v>73</v>
      </c>
      <c r="E34" s="124">
        <v>1</v>
      </c>
      <c r="F34" s="124">
        <v>0.15</v>
      </c>
      <c r="G34" s="116">
        <f t="shared" si="4"/>
        <v>0.15</v>
      </c>
    </row>
    <row r="35" spans="1:7" ht="30" x14ac:dyDescent="0.25">
      <c r="A35" s="125"/>
      <c r="B35" s="125"/>
      <c r="C35" s="125"/>
      <c r="D35" s="123" t="s">
        <v>323</v>
      </c>
      <c r="E35" s="124">
        <v>1</v>
      </c>
      <c r="F35" s="124">
        <v>0.6</v>
      </c>
      <c r="G35" s="116">
        <f t="shared" si="4"/>
        <v>0.6</v>
      </c>
    </row>
    <row r="36" spans="1:7" ht="30" x14ac:dyDescent="0.25">
      <c r="A36" s="125"/>
      <c r="B36" s="125"/>
      <c r="C36" s="125"/>
      <c r="D36" s="123" t="s">
        <v>74</v>
      </c>
      <c r="E36" s="124">
        <v>500</v>
      </c>
      <c r="F36" s="124">
        <v>300</v>
      </c>
      <c r="G36" s="116">
        <f t="shared" si="4"/>
        <v>0.6</v>
      </c>
    </row>
    <row r="37" spans="1:7" ht="30" x14ac:dyDescent="0.25">
      <c r="A37" s="125"/>
      <c r="B37" s="125"/>
      <c r="C37" s="125"/>
      <c r="D37" s="123" t="s">
        <v>75</v>
      </c>
      <c r="E37" s="124">
        <v>8</v>
      </c>
      <c r="F37" s="124">
        <v>4.8</v>
      </c>
      <c r="G37" s="116">
        <f t="shared" si="4"/>
        <v>0.6</v>
      </c>
    </row>
    <row r="38" spans="1:7" ht="65.25" customHeight="1" x14ac:dyDescent="0.25">
      <c r="A38" s="127" t="s">
        <v>9</v>
      </c>
      <c r="B38" s="127" t="s">
        <v>76</v>
      </c>
      <c r="C38" s="127" t="s">
        <v>77</v>
      </c>
      <c r="D38" s="119" t="s">
        <v>321</v>
      </c>
      <c r="E38" s="115">
        <v>1</v>
      </c>
      <c r="F38" s="115">
        <v>1</v>
      </c>
      <c r="G38" s="116">
        <v>1</v>
      </c>
    </row>
    <row r="39" spans="1:7" ht="30" x14ac:dyDescent="0.25">
      <c r="A39" s="127"/>
      <c r="B39" s="127"/>
      <c r="C39" s="127"/>
      <c r="D39" s="119" t="s">
        <v>219</v>
      </c>
      <c r="E39" s="115">
        <v>1</v>
      </c>
      <c r="F39" s="115">
        <v>1</v>
      </c>
      <c r="G39" s="116">
        <v>1</v>
      </c>
    </row>
    <row r="40" spans="1:7" ht="45" x14ac:dyDescent="0.25">
      <c r="A40" s="127"/>
      <c r="B40" s="127"/>
      <c r="C40" s="127"/>
      <c r="D40" s="119" t="s">
        <v>223</v>
      </c>
      <c r="E40" s="117">
        <v>1</v>
      </c>
      <c r="F40" s="117">
        <v>1</v>
      </c>
      <c r="G40" s="116">
        <v>1</v>
      </c>
    </row>
    <row r="41" spans="1:7" ht="30" x14ac:dyDescent="0.25">
      <c r="A41" s="127"/>
      <c r="B41" s="127"/>
      <c r="C41" s="127"/>
      <c r="D41" s="119" t="s">
        <v>227</v>
      </c>
      <c r="E41" s="115">
        <v>1</v>
      </c>
      <c r="F41" s="115">
        <v>1</v>
      </c>
      <c r="G41" s="116">
        <v>1</v>
      </c>
    </row>
    <row r="42" spans="1:7" ht="30" x14ac:dyDescent="0.25">
      <c r="A42" s="127"/>
      <c r="B42" s="127"/>
      <c r="C42" s="127"/>
      <c r="D42" s="119" t="s">
        <v>233</v>
      </c>
      <c r="E42" s="117">
        <v>1</v>
      </c>
      <c r="F42" s="117">
        <v>1</v>
      </c>
      <c r="G42" s="116">
        <v>1</v>
      </c>
    </row>
    <row r="43" spans="1:7" ht="30" x14ac:dyDescent="0.25">
      <c r="A43" s="127"/>
      <c r="B43" s="127"/>
      <c r="C43" s="127"/>
      <c r="D43" s="119" t="s">
        <v>236</v>
      </c>
      <c r="E43" s="117">
        <v>1</v>
      </c>
      <c r="F43" s="117">
        <v>1</v>
      </c>
      <c r="G43" s="116">
        <v>1</v>
      </c>
    </row>
    <row r="44" spans="1:7" ht="45" x14ac:dyDescent="0.25">
      <c r="A44" s="127"/>
      <c r="B44" s="127"/>
      <c r="C44" s="127"/>
      <c r="D44" s="119" t="s">
        <v>240</v>
      </c>
      <c r="E44" s="117">
        <v>1</v>
      </c>
      <c r="F44" s="117">
        <v>1</v>
      </c>
      <c r="G44" s="116">
        <v>1</v>
      </c>
    </row>
    <row r="45" spans="1:7" ht="45" x14ac:dyDescent="0.25">
      <c r="A45" s="127"/>
      <c r="B45" s="127"/>
      <c r="C45" s="127"/>
      <c r="D45" s="119" t="s">
        <v>243</v>
      </c>
      <c r="E45" s="117">
        <v>0.25</v>
      </c>
      <c r="F45" s="117">
        <v>0.2</v>
      </c>
      <c r="G45" s="116">
        <f>+F45/E45</f>
        <v>0.8</v>
      </c>
    </row>
    <row r="46" spans="1:7" ht="30" x14ac:dyDescent="0.25">
      <c r="A46" s="127"/>
      <c r="B46" s="127"/>
      <c r="C46" s="127"/>
      <c r="D46" s="119" t="s">
        <v>247</v>
      </c>
      <c r="E46" s="117">
        <v>1</v>
      </c>
      <c r="F46" s="117">
        <v>1</v>
      </c>
      <c r="G46" s="116">
        <v>1</v>
      </c>
    </row>
    <row r="47" spans="1:7" ht="30" x14ac:dyDescent="0.25">
      <c r="A47" s="127"/>
      <c r="B47" s="127"/>
      <c r="C47" s="127"/>
      <c r="D47" s="119" t="s">
        <v>253</v>
      </c>
      <c r="E47" s="117">
        <v>1</v>
      </c>
      <c r="F47" s="117">
        <v>1</v>
      </c>
      <c r="G47" s="116">
        <v>1</v>
      </c>
    </row>
    <row r="48" spans="1:7" ht="30" x14ac:dyDescent="0.25">
      <c r="A48" s="127"/>
      <c r="B48" s="127"/>
      <c r="C48" s="127"/>
      <c r="D48" s="119" t="s">
        <v>255</v>
      </c>
      <c r="E48" s="117">
        <v>1</v>
      </c>
      <c r="F48" s="117">
        <v>1</v>
      </c>
      <c r="G48" s="116">
        <v>1</v>
      </c>
    </row>
  </sheetData>
  <sortState xmlns:xlrd2="http://schemas.microsoft.com/office/spreadsheetml/2017/richdata2" ref="B10:C27">
    <sortCondition ref="B10:B27"/>
  </sortState>
  <mergeCells count="22">
    <mergeCell ref="B22:B24"/>
    <mergeCell ref="C10:C12"/>
    <mergeCell ref="C22:C24"/>
    <mergeCell ref="A5:A9"/>
    <mergeCell ref="C5:C9"/>
    <mergeCell ref="B10:B17"/>
    <mergeCell ref="C13:C17"/>
    <mergeCell ref="B5:B9"/>
    <mergeCell ref="A2:A4"/>
    <mergeCell ref="B2:B4"/>
    <mergeCell ref="C2:C4"/>
    <mergeCell ref="B18:B21"/>
    <mergeCell ref="C18:C21"/>
    <mergeCell ref="B38:B48"/>
    <mergeCell ref="A38:A48"/>
    <mergeCell ref="C38:C48"/>
    <mergeCell ref="A10:A29"/>
    <mergeCell ref="B25:B29"/>
    <mergeCell ref="C25:C29"/>
    <mergeCell ref="A30:A37"/>
    <mergeCell ref="B30:B37"/>
    <mergeCell ref="C30:C37"/>
  </mergeCells>
  <pageMargins left="0.70866141732283472" right="0.70866141732283472" top="0.74803149606299213" bottom="0.74803149606299213" header="0.31496062992125984" footer="0.31496062992125984"/>
  <pageSetup paperSize="9" scale="10" orientation="portrait" r:id="rId1"/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93FBC-4D58-4D9C-ADCD-E61E0C2F271C}">
  <dimension ref="F3:H10"/>
  <sheetViews>
    <sheetView zoomScale="91" zoomScaleNormal="91" workbookViewId="0">
      <selection activeCell="F3" sqref="F3:H10"/>
    </sheetView>
  </sheetViews>
  <sheetFormatPr baseColWidth="10" defaultColWidth="11.42578125" defaultRowHeight="15" x14ac:dyDescent="0.25"/>
  <cols>
    <col min="1" max="5" width="11.42578125" style="106"/>
    <col min="6" max="6" width="37.42578125" style="106" customWidth="1"/>
    <col min="7" max="7" width="69.5703125" style="106" customWidth="1"/>
    <col min="8" max="8" width="92.5703125" style="107" customWidth="1"/>
    <col min="9" max="16384" width="11.42578125" style="106"/>
  </cols>
  <sheetData>
    <row r="3" spans="6:8" x14ac:dyDescent="0.25">
      <c r="F3" s="108" t="s">
        <v>259</v>
      </c>
      <c r="G3" s="108" t="s">
        <v>260</v>
      </c>
      <c r="H3" s="109" t="s">
        <v>261</v>
      </c>
    </row>
    <row r="4" spans="6:8" ht="86.25" customHeight="1" x14ac:dyDescent="0.25">
      <c r="F4" s="110" t="s">
        <v>22</v>
      </c>
      <c r="G4" s="110" t="s">
        <v>262</v>
      </c>
      <c r="H4" s="110" t="s">
        <v>263</v>
      </c>
    </row>
    <row r="5" spans="6:8" ht="75" x14ac:dyDescent="0.25">
      <c r="F5" s="110" t="s">
        <v>18</v>
      </c>
      <c r="G5" s="110" t="s">
        <v>262</v>
      </c>
      <c r="H5" s="110" t="s">
        <v>264</v>
      </c>
    </row>
    <row r="6" spans="6:8" ht="60.75" customHeight="1" x14ac:dyDescent="0.25">
      <c r="F6" s="110" t="s">
        <v>28</v>
      </c>
      <c r="G6" s="110" t="s">
        <v>265</v>
      </c>
      <c r="H6" s="110" t="s">
        <v>266</v>
      </c>
    </row>
    <row r="7" spans="6:8" ht="75" x14ac:dyDescent="0.25">
      <c r="F7" s="110" t="s">
        <v>39</v>
      </c>
      <c r="G7" s="110" t="s">
        <v>267</v>
      </c>
      <c r="H7" s="110" t="s">
        <v>40</v>
      </c>
    </row>
    <row r="8" spans="6:8" ht="75" x14ac:dyDescent="0.25">
      <c r="F8" s="110" t="s">
        <v>45</v>
      </c>
      <c r="G8" s="110" t="s">
        <v>268</v>
      </c>
      <c r="H8" s="110" t="s">
        <v>269</v>
      </c>
    </row>
    <row r="9" spans="6:8" ht="75" x14ac:dyDescent="0.25">
      <c r="F9" s="110" t="s">
        <v>68</v>
      </c>
      <c r="G9" s="110" t="s">
        <v>268</v>
      </c>
      <c r="H9" s="110" t="s">
        <v>270</v>
      </c>
    </row>
    <row r="10" spans="6:8" ht="75" x14ac:dyDescent="0.25">
      <c r="F10" s="110" t="s">
        <v>45</v>
      </c>
      <c r="G10" s="110" t="s">
        <v>271</v>
      </c>
      <c r="H10" s="110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A5F38-A231-49CB-B687-AED9C8B11B6A}">
  <sheetPr filterMode="1"/>
  <dimension ref="A1:BC147"/>
  <sheetViews>
    <sheetView zoomScale="124" zoomScaleNormal="124" workbookViewId="0">
      <pane ySplit="2" topLeftCell="A41" activePane="bottomLeft" state="frozen"/>
      <selection pane="bottomLeft" activeCell="A45" sqref="A45"/>
    </sheetView>
  </sheetViews>
  <sheetFormatPr baseColWidth="10" defaultColWidth="16.7109375" defaultRowHeight="15" x14ac:dyDescent="0.25"/>
  <cols>
    <col min="1" max="1" width="39.85546875" style="68" customWidth="1"/>
    <col min="2" max="2" width="33.5703125" style="68" customWidth="1"/>
    <col min="3" max="3" width="6.85546875" style="64" customWidth="1"/>
    <col min="4" max="4" width="33.5703125" style="68" customWidth="1"/>
    <col min="5" max="11" width="4.7109375" style="78" customWidth="1"/>
    <col min="12" max="12" width="5" style="78" customWidth="1"/>
    <col min="13" max="52" width="4.7109375" style="78" customWidth="1"/>
    <col min="53" max="53" width="8" style="63" customWidth="1"/>
    <col min="54" max="16384" width="16.7109375" style="99"/>
  </cols>
  <sheetData>
    <row r="1" spans="1:53" s="97" customFormat="1" ht="27.75" customHeight="1" x14ac:dyDescent="0.25">
      <c r="A1" s="133" t="s">
        <v>14</v>
      </c>
      <c r="B1" s="133" t="s">
        <v>16</v>
      </c>
      <c r="C1" s="134" t="s">
        <v>78</v>
      </c>
      <c r="D1" s="134" t="s">
        <v>79</v>
      </c>
      <c r="E1" s="131" t="s">
        <v>80</v>
      </c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1" t="s">
        <v>81</v>
      </c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1" t="s">
        <v>82</v>
      </c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1" t="s">
        <v>83</v>
      </c>
      <c r="AP1" s="132"/>
      <c r="AQ1" s="132"/>
      <c r="AR1" s="132"/>
      <c r="AS1" s="132"/>
      <c r="AT1" s="132"/>
      <c r="AU1" s="132"/>
      <c r="AV1" s="132"/>
      <c r="AW1" s="132"/>
      <c r="AX1" s="132"/>
      <c r="AY1" s="132"/>
      <c r="AZ1" s="132"/>
      <c r="BA1" s="130" t="s">
        <v>84</v>
      </c>
    </row>
    <row r="2" spans="1:53" s="98" customFormat="1" ht="14.25" hidden="1" customHeight="1" x14ac:dyDescent="0.25">
      <c r="A2" s="133"/>
      <c r="B2" s="133"/>
      <c r="C2" s="135"/>
      <c r="D2" s="135"/>
      <c r="E2" s="72">
        <v>1</v>
      </c>
      <c r="F2" s="72">
        <v>2</v>
      </c>
      <c r="G2" s="72">
        <v>3</v>
      </c>
      <c r="H2" s="72">
        <v>4</v>
      </c>
      <c r="I2" s="72">
        <v>5</v>
      </c>
      <c r="J2" s="72">
        <v>6</v>
      </c>
      <c r="K2" s="72">
        <v>7</v>
      </c>
      <c r="L2" s="72">
        <v>8</v>
      </c>
      <c r="M2" s="72">
        <v>9</v>
      </c>
      <c r="N2" s="72">
        <v>10</v>
      </c>
      <c r="O2" s="72">
        <v>11</v>
      </c>
      <c r="P2" s="72">
        <v>12</v>
      </c>
      <c r="Q2" s="72">
        <v>1</v>
      </c>
      <c r="R2" s="72">
        <v>2</v>
      </c>
      <c r="S2" s="72">
        <v>3</v>
      </c>
      <c r="T2" s="72">
        <v>4</v>
      </c>
      <c r="U2" s="72">
        <v>5</v>
      </c>
      <c r="V2" s="72">
        <v>6</v>
      </c>
      <c r="W2" s="72">
        <v>7</v>
      </c>
      <c r="X2" s="72">
        <v>8</v>
      </c>
      <c r="Y2" s="72">
        <v>9</v>
      </c>
      <c r="Z2" s="72">
        <v>10</v>
      </c>
      <c r="AA2" s="72">
        <v>11</v>
      </c>
      <c r="AB2" s="72">
        <v>12</v>
      </c>
      <c r="AC2" s="72">
        <v>1</v>
      </c>
      <c r="AD2" s="72">
        <v>2</v>
      </c>
      <c r="AE2" s="72">
        <v>3</v>
      </c>
      <c r="AF2" s="72">
        <v>4</v>
      </c>
      <c r="AG2" s="72">
        <v>5</v>
      </c>
      <c r="AH2" s="72">
        <v>6</v>
      </c>
      <c r="AI2" s="72">
        <v>7</v>
      </c>
      <c r="AJ2" s="72">
        <v>8</v>
      </c>
      <c r="AK2" s="72">
        <v>9</v>
      </c>
      <c r="AL2" s="72">
        <v>10</v>
      </c>
      <c r="AM2" s="72">
        <v>11</v>
      </c>
      <c r="AN2" s="72">
        <v>12</v>
      </c>
      <c r="AO2" s="72">
        <v>1</v>
      </c>
      <c r="AP2" s="72">
        <v>2</v>
      </c>
      <c r="AQ2" s="72">
        <v>3</v>
      </c>
      <c r="AR2" s="72">
        <v>4</v>
      </c>
      <c r="AS2" s="72">
        <v>5</v>
      </c>
      <c r="AT2" s="72">
        <v>6</v>
      </c>
      <c r="AU2" s="72">
        <v>7</v>
      </c>
      <c r="AV2" s="72">
        <v>8</v>
      </c>
      <c r="AW2" s="72">
        <v>9</v>
      </c>
      <c r="AX2" s="72">
        <v>10</v>
      </c>
      <c r="AY2" s="72">
        <v>11</v>
      </c>
      <c r="AZ2" s="72">
        <v>12</v>
      </c>
      <c r="BA2" s="130"/>
    </row>
    <row r="3" spans="1:53" ht="94.5" hidden="1" customHeight="1" x14ac:dyDescent="0.25">
      <c r="A3" s="62" t="s">
        <v>39</v>
      </c>
      <c r="B3" s="62" t="s">
        <v>41</v>
      </c>
      <c r="C3" s="67">
        <v>0.1</v>
      </c>
      <c r="D3" s="62" t="s">
        <v>85</v>
      </c>
      <c r="E3" s="73"/>
      <c r="F3" s="73"/>
      <c r="G3" s="73"/>
      <c r="H3" s="73"/>
      <c r="I3" s="73"/>
      <c r="J3" s="73"/>
      <c r="K3" s="73">
        <f>15*0.25</f>
        <v>3.75</v>
      </c>
      <c r="L3" s="73">
        <f>15*0.25</f>
        <v>3.75</v>
      </c>
      <c r="M3" s="74">
        <f>20*0.25</f>
        <v>5</v>
      </c>
      <c r="N3" s="73">
        <f>25*0.25</f>
        <v>6.25</v>
      </c>
      <c r="O3" s="73">
        <f>15*0.25</f>
        <v>3.75</v>
      </c>
      <c r="P3" s="73">
        <f>10*0.25</f>
        <v>2.5</v>
      </c>
      <c r="Q3" s="73">
        <f t="shared" ref="Q3" si="0">25/12</f>
        <v>2.0833333333333335</v>
      </c>
      <c r="R3" s="73">
        <f t="shared" ref="R3:AZ10" si="1">25/12</f>
        <v>2.0833333333333335</v>
      </c>
      <c r="S3" s="73">
        <f t="shared" si="1"/>
        <v>2.0833333333333335</v>
      </c>
      <c r="T3" s="73">
        <f t="shared" si="1"/>
        <v>2.0833333333333335</v>
      </c>
      <c r="U3" s="73">
        <f t="shared" si="1"/>
        <v>2.0833333333333335</v>
      </c>
      <c r="V3" s="73">
        <f t="shared" si="1"/>
        <v>2.0833333333333335</v>
      </c>
      <c r="W3" s="73">
        <f t="shared" si="1"/>
        <v>2.0833333333333335</v>
      </c>
      <c r="X3" s="73">
        <f t="shared" si="1"/>
        <v>2.0833333333333335</v>
      </c>
      <c r="Y3" s="73">
        <f t="shared" si="1"/>
        <v>2.0833333333333335</v>
      </c>
      <c r="Z3" s="73">
        <f t="shared" si="1"/>
        <v>2.0833333333333335</v>
      </c>
      <c r="AA3" s="73">
        <f t="shared" si="1"/>
        <v>2.0833333333333335</v>
      </c>
      <c r="AB3" s="73">
        <f t="shared" si="1"/>
        <v>2.0833333333333335</v>
      </c>
      <c r="AC3" s="73">
        <f t="shared" si="1"/>
        <v>2.0833333333333335</v>
      </c>
      <c r="AD3" s="73">
        <f t="shared" si="1"/>
        <v>2.0833333333333335</v>
      </c>
      <c r="AE3" s="73">
        <f t="shared" si="1"/>
        <v>2.0833333333333335</v>
      </c>
      <c r="AF3" s="73">
        <f t="shared" si="1"/>
        <v>2.0833333333333335</v>
      </c>
      <c r="AG3" s="73">
        <f t="shared" si="1"/>
        <v>2.0833333333333335</v>
      </c>
      <c r="AH3" s="73">
        <f t="shared" si="1"/>
        <v>2.0833333333333335</v>
      </c>
      <c r="AI3" s="73">
        <f t="shared" si="1"/>
        <v>2.0833333333333335</v>
      </c>
      <c r="AJ3" s="73">
        <f t="shared" si="1"/>
        <v>2.0833333333333335</v>
      </c>
      <c r="AK3" s="73">
        <f t="shared" si="1"/>
        <v>2.0833333333333335</v>
      </c>
      <c r="AL3" s="73">
        <f t="shared" si="1"/>
        <v>2.0833333333333335</v>
      </c>
      <c r="AM3" s="73">
        <f t="shared" si="1"/>
        <v>2.0833333333333335</v>
      </c>
      <c r="AN3" s="73">
        <f t="shared" si="1"/>
        <v>2.0833333333333335</v>
      </c>
      <c r="AO3" s="73">
        <f t="shared" si="1"/>
        <v>2.0833333333333335</v>
      </c>
      <c r="AP3" s="73">
        <f t="shared" si="1"/>
        <v>2.0833333333333335</v>
      </c>
      <c r="AQ3" s="73">
        <f t="shared" si="1"/>
        <v>2.0833333333333335</v>
      </c>
      <c r="AR3" s="73">
        <f t="shared" si="1"/>
        <v>2.0833333333333335</v>
      </c>
      <c r="AS3" s="73">
        <f t="shared" si="1"/>
        <v>2.0833333333333335</v>
      </c>
      <c r="AT3" s="73">
        <f t="shared" si="1"/>
        <v>2.0833333333333335</v>
      </c>
      <c r="AU3" s="73">
        <f t="shared" si="1"/>
        <v>2.0833333333333335</v>
      </c>
      <c r="AV3" s="73">
        <f t="shared" si="1"/>
        <v>2.0833333333333335</v>
      </c>
      <c r="AW3" s="73">
        <f t="shared" si="1"/>
        <v>2.0833333333333335</v>
      </c>
      <c r="AX3" s="73">
        <f t="shared" si="1"/>
        <v>2.0833333333333335</v>
      </c>
      <c r="AY3" s="73">
        <f t="shared" si="1"/>
        <v>2.0833333333333335</v>
      </c>
      <c r="AZ3" s="73">
        <f t="shared" si="1"/>
        <v>2.0833333333333335</v>
      </c>
      <c r="BA3" s="61">
        <f>SUM(E3:AZ3)</f>
        <v>99.999999999999943</v>
      </c>
    </row>
    <row r="4" spans="1:53" ht="93" hidden="1" customHeight="1" x14ac:dyDescent="0.25">
      <c r="A4" s="62" t="s">
        <v>39</v>
      </c>
      <c r="B4" s="62" t="s">
        <v>41</v>
      </c>
      <c r="C4" s="67">
        <v>0.1</v>
      </c>
      <c r="D4" s="62" t="s">
        <v>86</v>
      </c>
      <c r="E4" s="73"/>
      <c r="F4" s="73"/>
      <c r="G4" s="73"/>
      <c r="H4" s="73"/>
      <c r="I4" s="73"/>
      <c r="J4" s="73"/>
      <c r="K4" s="73">
        <f t="shared" ref="K4:L9" si="2">15*0.25</f>
        <v>3.75</v>
      </c>
      <c r="L4" s="73">
        <f t="shared" si="2"/>
        <v>3.75</v>
      </c>
      <c r="M4" s="74">
        <f t="shared" ref="M4:M9" si="3">20*0.25</f>
        <v>5</v>
      </c>
      <c r="N4" s="73">
        <f t="shared" ref="N4:N9" si="4">25*0.25</f>
        <v>6.25</v>
      </c>
      <c r="O4" s="73">
        <f t="shared" ref="O4:O9" si="5">15*0.25</f>
        <v>3.75</v>
      </c>
      <c r="P4" s="73">
        <f t="shared" ref="P4:P9" si="6">10*0.25</f>
        <v>2.5</v>
      </c>
      <c r="Q4" s="73">
        <f>25/12</f>
        <v>2.0833333333333335</v>
      </c>
      <c r="R4" s="73">
        <f t="shared" si="1"/>
        <v>2.0833333333333335</v>
      </c>
      <c r="S4" s="73">
        <f t="shared" si="1"/>
        <v>2.0833333333333335</v>
      </c>
      <c r="T4" s="73">
        <f t="shared" si="1"/>
        <v>2.0833333333333335</v>
      </c>
      <c r="U4" s="73">
        <f t="shared" si="1"/>
        <v>2.0833333333333335</v>
      </c>
      <c r="V4" s="73">
        <f t="shared" si="1"/>
        <v>2.0833333333333335</v>
      </c>
      <c r="W4" s="73">
        <f t="shared" si="1"/>
        <v>2.0833333333333335</v>
      </c>
      <c r="X4" s="73">
        <f t="shared" si="1"/>
        <v>2.0833333333333335</v>
      </c>
      <c r="Y4" s="73">
        <f t="shared" si="1"/>
        <v>2.0833333333333335</v>
      </c>
      <c r="Z4" s="73">
        <f t="shared" si="1"/>
        <v>2.0833333333333335</v>
      </c>
      <c r="AA4" s="73">
        <f t="shared" si="1"/>
        <v>2.0833333333333335</v>
      </c>
      <c r="AB4" s="73">
        <f t="shared" si="1"/>
        <v>2.0833333333333335</v>
      </c>
      <c r="AC4" s="73">
        <f t="shared" si="1"/>
        <v>2.0833333333333335</v>
      </c>
      <c r="AD4" s="73">
        <f t="shared" si="1"/>
        <v>2.0833333333333335</v>
      </c>
      <c r="AE4" s="73">
        <f t="shared" si="1"/>
        <v>2.0833333333333335</v>
      </c>
      <c r="AF4" s="73">
        <f t="shared" si="1"/>
        <v>2.0833333333333335</v>
      </c>
      <c r="AG4" s="73">
        <f t="shared" si="1"/>
        <v>2.0833333333333335</v>
      </c>
      <c r="AH4" s="73">
        <f t="shared" si="1"/>
        <v>2.0833333333333335</v>
      </c>
      <c r="AI4" s="73">
        <f t="shared" si="1"/>
        <v>2.0833333333333335</v>
      </c>
      <c r="AJ4" s="73">
        <f t="shared" si="1"/>
        <v>2.0833333333333335</v>
      </c>
      <c r="AK4" s="73">
        <f t="shared" si="1"/>
        <v>2.0833333333333335</v>
      </c>
      <c r="AL4" s="73">
        <f t="shared" si="1"/>
        <v>2.0833333333333335</v>
      </c>
      <c r="AM4" s="73">
        <f t="shared" si="1"/>
        <v>2.0833333333333335</v>
      </c>
      <c r="AN4" s="73">
        <f t="shared" si="1"/>
        <v>2.0833333333333335</v>
      </c>
      <c r="AO4" s="73">
        <f t="shared" si="1"/>
        <v>2.0833333333333335</v>
      </c>
      <c r="AP4" s="73">
        <f t="shared" si="1"/>
        <v>2.0833333333333335</v>
      </c>
      <c r="AQ4" s="73">
        <f t="shared" si="1"/>
        <v>2.0833333333333335</v>
      </c>
      <c r="AR4" s="73">
        <f t="shared" si="1"/>
        <v>2.0833333333333335</v>
      </c>
      <c r="AS4" s="73">
        <f t="shared" si="1"/>
        <v>2.0833333333333335</v>
      </c>
      <c r="AT4" s="73">
        <f t="shared" si="1"/>
        <v>2.0833333333333335</v>
      </c>
      <c r="AU4" s="73">
        <f t="shared" si="1"/>
        <v>2.0833333333333335</v>
      </c>
      <c r="AV4" s="73">
        <f t="shared" si="1"/>
        <v>2.0833333333333335</v>
      </c>
      <c r="AW4" s="73">
        <f t="shared" si="1"/>
        <v>2.0833333333333335</v>
      </c>
      <c r="AX4" s="73">
        <f t="shared" si="1"/>
        <v>2.0833333333333335</v>
      </c>
      <c r="AY4" s="73">
        <f t="shared" si="1"/>
        <v>2.0833333333333335</v>
      </c>
      <c r="AZ4" s="73">
        <f t="shared" si="1"/>
        <v>2.0833333333333335</v>
      </c>
      <c r="BA4" s="61">
        <f t="shared" ref="BA4:BA85" si="7">SUM(E4:AZ4)</f>
        <v>99.999999999999943</v>
      </c>
    </row>
    <row r="5" spans="1:53" ht="96" hidden="1" customHeight="1" x14ac:dyDescent="0.25">
      <c r="A5" s="62" t="s">
        <v>39</v>
      </c>
      <c r="B5" s="62" t="s">
        <v>41</v>
      </c>
      <c r="C5" s="67">
        <v>0.1</v>
      </c>
      <c r="D5" s="62" t="s">
        <v>87</v>
      </c>
      <c r="E5" s="73"/>
      <c r="F5" s="73"/>
      <c r="G5" s="73"/>
      <c r="H5" s="73"/>
      <c r="I5" s="73"/>
      <c r="J5" s="73"/>
      <c r="K5" s="73">
        <f t="shared" si="2"/>
        <v>3.75</v>
      </c>
      <c r="L5" s="73">
        <f t="shared" si="2"/>
        <v>3.75</v>
      </c>
      <c r="M5" s="74">
        <f t="shared" si="3"/>
        <v>5</v>
      </c>
      <c r="N5" s="73">
        <f t="shared" si="4"/>
        <v>6.25</v>
      </c>
      <c r="O5" s="73">
        <f t="shared" si="5"/>
        <v>3.75</v>
      </c>
      <c r="P5" s="73">
        <f t="shared" si="6"/>
        <v>2.5</v>
      </c>
      <c r="Q5" s="73">
        <f t="shared" ref="Q5:AF12" si="8">25/12</f>
        <v>2.0833333333333335</v>
      </c>
      <c r="R5" s="73">
        <f t="shared" si="1"/>
        <v>2.0833333333333335</v>
      </c>
      <c r="S5" s="73">
        <f t="shared" si="1"/>
        <v>2.0833333333333335</v>
      </c>
      <c r="T5" s="73">
        <f t="shared" si="1"/>
        <v>2.0833333333333335</v>
      </c>
      <c r="U5" s="73">
        <f t="shared" si="1"/>
        <v>2.0833333333333335</v>
      </c>
      <c r="V5" s="73">
        <f t="shared" si="1"/>
        <v>2.0833333333333335</v>
      </c>
      <c r="W5" s="73">
        <f t="shared" si="1"/>
        <v>2.0833333333333335</v>
      </c>
      <c r="X5" s="73">
        <f t="shared" si="1"/>
        <v>2.0833333333333335</v>
      </c>
      <c r="Y5" s="73">
        <f t="shared" si="1"/>
        <v>2.0833333333333335</v>
      </c>
      <c r="Z5" s="73">
        <f t="shared" si="1"/>
        <v>2.0833333333333335</v>
      </c>
      <c r="AA5" s="73">
        <f t="shared" si="1"/>
        <v>2.0833333333333335</v>
      </c>
      <c r="AB5" s="73">
        <f t="shared" si="1"/>
        <v>2.0833333333333335</v>
      </c>
      <c r="AC5" s="73">
        <f t="shared" si="1"/>
        <v>2.0833333333333335</v>
      </c>
      <c r="AD5" s="73">
        <f t="shared" si="1"/>
        <v>2.0833333333333335</v>
      </c>
      <c r="AE5" s="73">
        <f t="shared" si="1"/>
        <v>2.0833333333333335</v>
      </c>
      <c r="AF5" s="73">
        <f t="shared" si="1"/>
        <v>2.0833333333333335</v>
      </c>
      <c r="AG5" s="73">
        <f t="shared" si="1"/>
        <v>2.0833333333333335</v>
      </c>
      <c r="AH5" s="73">
        <f t="shared" si="1"/>
        <v>2.0833333333333335</v>
      </c>
      <c r="AI5" s="73">
        <f t="shared" si="1"/>
        <v>2.0833333333333335</v>
      </c>
      <c r="AJ5" s="73">
        <f t="shared" si="1"/>
        <v>2.0833333333333335</v>
      </c>
      <c r="AK5" s="73">
        <f t="shared" si="1"/>
        <v>2.0833333333333335</v>
      </c>
      <c r="AL5" s="73">
        <f t="shared" si="1"/>
        <v>2.0833333333333335</v>
      </c>
      <c r="AM5" s="73">
        <f t="shared" si="1"/>
        <v>2.0833333333333335</v>
      </c>
      <c r="AN5" s="73">
        <f t="shared" si="1"/>
        <v>2.0833333333333335</v>
      </c>
      <c r="AO5" s="73">
        <f t="shared" si="1"/>
        <v>2.0833333333333335</v>
      </c>
      <c r="AP5" s="73">
        <f t="shared" si="1"/>
        <v>2.0833333333333335</v>
      </c>
      <c r="AQ5" s="73">
        <f t="shared" si="1"/>
        <v>2.0833333333333335</v>
      </c>
      <c r="AR5" s="73">
        <f t="shared" si="1"/>
        <v>2.0833333333333335</v>
      </c>
      <c r="AS5" s="73">
        <f t="shared" si="1"/>
        <v>2.0833333333333335</v>
      </c>
      <c r="AT5" s="73">
        <f t="shared" si="1"/>
        <v>2.0833333333333335</v>
      </c>
      <c r="AU5" s="73">
        <f t="shared" si="1"/>
        <v>2.0833333333333335</v>
      </c>
      <c r="AV5" s="73">
        <f t="shared" si="1"/>
        <v>2.0833333333333335</v>
      </c>
      <c r="AW5" s="73">
        <f t="shared" si="1"/>
        <v>2.0833333333333335</v>
      </c>
      <c r="AX5" s="73">
        <f t="shared" si="1"/>
        <v>2.0833333333333335</v>
      </c>
      <c r="AY5" s="73">
        <f t="shared" si="1"/>
        <v>2.0833333333333335</v>
      </c>
      <c r="AZ5" s="73">
        <f t="shared" si="1"/>
        <v>2.0833333333333335</v>
      </c>
      <c r="BA5" s="61">
        <f t="shared" si="7"/>
        <v>99.999999999999943</v>
      </c>
    </row>
    <row r="6" spans="1:53" ht="97.5" hidden="1" customHeight="1" x14ac:dyDescent="0.25">
      <c r="A6" s="62" t="s">
        <v>39</v>
      </c>
      <c r="B6" s="62" t="s">
        <v>42</v>
      </c>
      <c r="C6" s="67">
        <v>0.09</v>
      </c>
      <c r="D6" s="62" t="s">
        <v>88</v>
      </c>
      <c r="E6" s="73"/>
      <c r="F6" s="73"/>
      <c r="G6" s="73"/>
      <c r="H6" s="73"/>
      <c r="I6" s="73"/>
      <c r="J6" s="73"/>
      <c r="K6" s="73">
        <f t="shared" si="2"/>
        <v>3.75</v>
      </c>
      <c r="L6" s="73">
        <f t="shared" si="2"/>
        <v>3.75</v>
      </c>
      <c r="M6" s="74">
        <f t="shared" si="3"/>
        <v>5</v>
      </c>
      <c r="N6" s="73">
        <f t="shared" si="4"/>
        <v>6.25</v>
      </c>
      <c r="O6" s="73">
        <f t="shared" si="5"/>
        <v>3.75</v>
      </c>
      <c r="P6" s="73">
        <f t="shared" si="6"/>
        <v>2.5</v>
      </c>
      <c r="Q6" s="73">
        <f t="shared" si="8"/>
        <v>2.0833333333333335</v>
      </c>
      <c r="R6" s="73">
        <f t="shared" si="1"/>
        <v>2.0833333333333335</v>
      </c>
      <c r="S6" s="73">
        <f t="shared" si="1"/>
        <v>2.0833333333333335</v>
      </c>
      <c r="T6" s="73">
        <f t="shared" si="1"/>
        <v>2.0833333333333335</v>
      </c>
      <c r="U6" s="73">
        <f t="shared" si="1"/>
        <v>2.0833333333333335</v>
      </c>
      <c r="V6" s="73">
        <f t="shared" si="1"/>
        <v>2.0833333333333335</v>
      </c>
      <c r="W6" s="73">
        <f t="shared" si="1"/>
        <v>2.0833333333333335</v>
      </c>
      <c r="X6" s="73">
        <f t="shared" si="1"/>
        <v>2.0833333333333335</v>
      </c>
      <c r="Y6" s="73">
        <f t="shared" si="1"/>
        <v>2.0833333333333335</v>
      </c>
      <c r="Z6" s="73">
        <f t="shared" si="1"/>
        <v>2.0833333333333335</v>
      </c>
      <c r="AA6" s="73">
        <f t="shared" si="1"/>
        <v>2.0833333333333335</v>
      </c>
      <c r="AB6" s="73">
        <f t="shared" si="1"/>
        <v>2.0833333333333335</v>
      </c>
      <c r="AC6" s="73">
        <f t="shared" si="1"/>
        <v>2.0833333333333335</v>
      </c>
      <c r="AD6" s="73">
        <f t="shared" si="1"/>
        <v>2.0833333333333335</v>
      </c>
      <c r="AE6" s="73">
        <f t="shared" si="1"/>
        <v>2.0833333333333335</v>
      </c>
      <c r="AF6" s="73">
        <f t="shared" si="1"/>
        <v>2.0833333333333335</v>
      </c>
      <c r="AG6" s="73">
        <f t="shared" si="1"/>
        <v>2.0833333333333335</v>
      </c>
      <c r="AH6" s="73">
        <f t="shared" si="1"/>
        <v>2.0833333333333335</v>
      </c>
      <c r="AI6" s="73">
        <f t="shared" si="1"/>
        <v>2.0833333333333335</v>
      </c>
      <c r="AJ6" s="73">
        <f t="shared" si="1"/>
        <v>2.0833333333333335</v>
      </c>
      <c r="AK6" s="73">
        <f t="shared" si="1"/>
        <v>2.0833333333333335</v>
      </c>
      <c r="AL6" s="73">
        <f t="shared" si="1"/>
        <v>2.0833333333333335</v>
      </c>
      <c r="AM6" s="73">
        <f t="shared" si="1"/>
        <v>2.0833333333333335</v>
      </c>
      <c r="AN6" s="73">
        <f t="shared" si="1"/>
        <v>2.0833333333333335</v>
      </c>
      <c r="AO6" s="73">
        <f t="shared" si="1"/>
        <v>2.0833333333333335</v>
      </c>
      <c r="AP6" s="73">
        <f t="shared" si="1"/>
        <v>2.0833333333333335</v>
      </c>
      <c r="AQ6" s="73">
        <f t="shared" si="1"/>
        <v>2.0833333333333335</v>
      </c>
      <c r="AR6" s="73">
        <f t="shared" si="1"/>
        <v>2.0833333333333335</v>
      </c>
      <c r="AS6" s="73">
        <f t="shared" si="1"/>
        <v>2.0833333333333335</v>
      </c>
      <c r="AT6" s="73">
        <f t="shared" si="1"/>
        <v>2.0833333333333335</v>
      </c>
      <c r="AU6" s="73">
        <f t="shared" si="1"/>
        <v>2.0833333333333335</v>
      </c>
      <c r="AV6" s="73">
        <f t="shared" si="1"/>
        <v>2.0833333333333335</v>
      </c>
      <c r="AW6" s="73">
        <f t="shared" si="1"/>
        <v>2.0833333333333335</v>
      </c>
      <c r="AX6" s="73">
        <f t="shared" si="1"/>
        <v>2.0833333333333335</v>
      </c>
      <c r="AY6" s="73">
        <f t="shared" si="1"/>
        <v>2.0833333333333335</v>
      </c>
      <c r="AZ6" s="73">
        <f t="shared" si="1"/>
        <v>2.0833333333333335</v>
      </c>
      <c r="BA6" s="61">
        <f t="shared" si="7"/>
        <v>99.999999999999943</v>
      </c>
    </row>
    <row r="7" spans="1:53" ht="98.25" hidden="1" customHeight="1" x14ac:dyDescent="0.25">
      <c r="A7" s="62" t="s">
        <v>39</v>
      </c>
      <c r="B7" s="62" t="s">
        <v>42</v>
      </c>
      <c r="C7" s="67">
        <v>0.09</v>
      </c>
      <c r="D7" s="62" t="s">
        <v>89</v>
      </c>
      <c r="E7" s="73"/>
      <c r="F7" s="73"/>
      <c r="G7" s="73"/>
      <c r="H7" s="73"/>
      <c r="I7" s="73"/>
      <c r="J7" s="73"/>
      <c r="K7" s="73">
        <f t="shared" si="2"/>
        <v>3.75</v>
      </c>
      <c r="L7" s="73">
        <f t="shared" si="2"/>
        <v>3.75</v>
      </c>
      <c r="M7" s="74">
        <f t="shared" si="3"/>
        <v>5</v>
      </c>
      <c r="N7" s="73">
        <f t="shared" si="4"/>
        <v>6.25</v>
      </c>
      <c r="O7" s="73">
        <f t="shared" si="5"/>
        <v>3.75</v>
      </c>
      <c r="P7" s="73">
        <f t="shared" si="6"/>
        <v>2.5</v>
      </c>
      <c r="Q7" s="73">
        <f t="shared" si="8"/>
        <v>2.0833333333333335</v>
      </c>
      <c r="R7" s="73">
        <f t="shared" si="1"/>
        <v>2.0833333333333335</v>
      </c>
      <c r="S7" s="73">
        <f t="shared" si="1"/>
        <v>2.0833333333333335</v>
      </c>
      <c r="T7" s="73">
        <f t="shared" si="1"/>
        <v>2.0833333333333335</v>
      </c>
      <c r="U7" s="73">
        <f t="shared" si="1"/>
        <v>2.0833333333333335</v>
      </c>
      <c r="V7" s="73">
        <f t="shared" si="1"/>
        <v>2.0833333333333335</v>
      </c>
      <c r="W7" s="73">
        <f t="shared" si="1"/>
        <v>2.0833333333333335</v>
      </c>
      <c r="X7" s="73">
        <f t="shared" si="1"/>
        <v>2.0833333333333335</v>
      </c>
      <c r="Y7" s="73">
        <f t="shared" si="1"/>
        <v>2.0833333333333335</v>
      </c>
      <c r="Z7" s="73">
        <f t="shared" si="1"/>
        <v>2.0833333333333335</v>
      </c>
      <c r="AA7" s="73">
        <f t="shared" si="1"/>
        <v>2.0833333333333335</v>
      </c>
      <c r="AB7" s="73">
        <f t="shared" si="1"/>
        <v>2.0833333333333335</v>
      </c>
      <c r="AC7" s="73">
        <f t="shared" si="1"/>
        <v>2.0833333333333335</v>
      </c>
      <c r="AD7" s="73">
        <f t="shared" si="1"/>
        <v>2.0833333333333335</v>
      </c>
      <c r="AE7" s="73">
        <f t="shared" si="1"/>
        <v>2.0833333333333335</v>
      </c>
      <c r="AF7" s="73">
        <f t="shared" si="1"/>
        <v>2.0833333333333335</v>
      </c>
      <c r="AG7" s="73">
        <f t="shared" si="1"/>
        <v>2.0833333333333335</v>
      </c>
      <c r="AH7" s="73">
        <f t="shared" si="1"/>
        <v>2.0833333333333335</v>
      </c>
      <c r="AI7" s="73">
        <f t="shared" si="1"/>
        <v>2.0833333333333335</v>
      </c>
      <c r="AJ7" s="73">
        <f t="shared" si="1"/>
        <v>2.0833333333333335</v>
      </c>
      <c r="AK7" s="73">
        <f t="shared" si="1"/>
        <v>2.0833333333333335</v>
      </c>
      <c r="AL7" s="73">
        <f t="shared" si="1"/>
        <v>2.0833333333333335</v>
      </c>
      <c r="AM7" s="73">
        <f t="shared" si="1"/>
        <v>2.0833333333333335</v>
      </c>
      <c r="AN7" s="73">
        <f t="shared" si="1"/>
        <v>2.0833333333333335</v>
      </c>
      <c r="AO7" s="73">
        <f t="shared" si="1"/>
        <v>2.0833333333333335</v>
      </c>
      <c r="AP7" s="73">
        <f t="shared" si="1"/>
        <v>2.0833333333333335</v>
      </c>
      <c r="AQ7" s="73">
        <f t="shared" si="1"/>
        <v>2.0833333333333335</v>
      </c>
      <c r="AR7" s="73">
        <f t="shared" si="1"/>
        <v>2.0833333333333335</v>
      </c>
      <c r="AS7" s="73">
        <f t="shared" si="1"/>
        <v>2.0833333333333335</v>
      </c>
      <c r="AT7" s="73">
        <f t="shared" si="1"/>
        <v>2.0833333333333335</v>
      </c>
      <c r="AU7" s="73">
        <f t="shared" si="1"/>
        <v>2.0833333333333335</v>
      </c>
      <c r="AV7" s="73">
        <f t="shared" si="1"/>
        <v>2.0833333333333335</v>
      </c>
      <c r="AW7" s="73">
        <f t="shared" si="1"/>
        <v>2.0833333333333335</v>
      </c>
      <c r="AX7" s="73">
        <f t="shared" si="1"/>
        <v>2.0833333333333335</v>
      </c>
      <c r="AY7" s="73">
        <f t="shared" si="1"/>
        <v>2.0833333333333335</v>
      </c>
      <c r="AZ7" s="73">
        <f t="shared" si="1"/>
        <v>2.0833333333333335</v>
      </c>
      <c r="BA7" s="61">
        <f t="shared" si="7"/>
        <v>99.999999999999943</v>
      </c>
    </row>
    <row r="8" spans="1:53" ht="75.599999999999994" hidden="1" customHeight="1" x14ac:dyDescent="0.25">
      <c r="A8" s="62" t="s">
        <v>39</v>
      </c>
      <c r="B8" s="62" t="s">
        <v>42</v>
      </c>
      <c r="C8" s="67">
        <v>0.09</v>
      </c>
      <c r="D8" s="62" t="s">
        <v>90</v>
      </c>
      <c r="E8" s="73"/>
      <c r="F8" s="73"/>
      <c r="G8" s="73"/>
      <c r="H8" s="73"/>
      <c r="I8" s="73"/>
      <c r="J8" s="73"/>
      <c r="K8" s="73">
        <f t="shared" si="2"/>
        <v>3.75</v>
      </c>
      <c r="L8" s="73">
        <f t="shared" si="2"/>
        <v>3.75</v>
      </c>
      <c r="M8" s="74">
        <f t="shared" si="3"/>
        <v>5</v>
      </c>
      <c r="N8" s="73">
        <f t="shared" si="4"/>
        <v>6.25</v>
      </c>
      <c r="O8" s="73">
        <f t="shared" si="5"/>
        <v>3.75</v>
      </c>
      <c r="P8" s="73">
        <f t="shared" si="6"/>
        <v>2.5</v>
      </c>
      <c r="Q8" s="73">
        <f t="shared" si="8"/>
        <v>2.0833333333333335</v>
      </c>
      <c r="R8" s="73">
        <f t="shared" si="1"/>
        <v>2.0833333333333335</v>
      </c>
      <c r="S8" s="73">
        <f t="shared" si="1"/>
        <v>2.0833333333333335</v>
      </c>
      <c r="T8" s="73">
        <f t="shared" si="1"/>
        <v>2.0833333333333335</v>
      </c>
      <c r="U8" s="73">
        <f t="shared" si="1"/>
        <v>2.0833333333333335</v>
      </c>
      <c r="V8" s="73">
        <f t="shared" si="1"/>
        <v>2.0833333333333335</v>
      </c>
      <c r="W8" s="73">
        <f t="shared" si="1"/>
        <v>2.0833333333333335</v>
      </c>
      <c r="X8" s="73">
        <f t="shared" si="1"/>
        <v>2.0833333333333335</v>
      </c>
      <c r="Y8" s="73">
        <f t="shared" si="1"/>
        <v>2.0833333333333335</v>
      </c>
      <c r="Z8" s="73">
        <f t="shared" si="1"/>
        <v>2.0833333333333335</v>
      </c>
      <c r="AA8" s="73">
        <f t="shared" si="1"/>
        <v>2.0833333333333335</v>
      </c>
      <c r="AB8" s="73">
        <f t="shared" si="1"/>
        <v>2.0833333333333335</v>
      </c>
      <c r="AC8" s="73">
        <f t="shared" si="1"/>
        <v>2.0833333333333335</v>
      </c>
      <c r="AD8" s="73">
        <f t="shared" si="1"/>
        <v>2.0833333333333335</v>
      </c>
      <c r="AE8" s="73">
        <f t="shared" si="1"/>
        <v>2.0833333333333335</v>
      </c>
      <c r="AF8" s="73">
        <f t="shared" si="1"/>
        <v>2.0833333333333335</v>
      </c>
      <c r="AG8" s="73">
        <f t="shared" si="1"/>
        <v>2.0833333333333335</v>
      </c>
      <c r="AH8" s="73">
        <f t="shared" si="1"/>
        <v>2.0833333333333335</v>
      </c>
      <c r="AI8" s="73">
        <f t="shared" si="1"/>
        <v>2.0833333333333335</v>
      </c>
      <c r="AJ8" s="73">
        <f t="shared" si="1"/>
        <v>2.0833333333333335</v>
      </c>
      <c r="AK8" s="73">
        <f t="shared" si="1"/>
        <v>2.0833333333333335</v>
      </c>
      <c r="AL8" s="73">
        <f t="shared" si="1"/>
        <v>2.0833333333333335</v>
      </c>
      <c r="AM8" s="73">
        <f t="shared" si="1"/>
        <v>2.0833333333333335</v>
      </c>
      <c r="AN8" s="73">
        <f t="shared" si="1"/>
        <v>2.0833333333333335</v>
      </c>
      <c r="AO8" s="73">
        <f t="shared" si="1"/>
        <v>2.0833333333333335</v>
      </c>
      <c r="AP8" s="73">
        <f t="shared" si="1"/>
        <v>2.0833333333333335</v>
      </c>
      <c r="AQ8" s="73">
        <f t="shared" si="1"/>
        <v>2.0833333333333335</v>
      </c>
      <c r="AR8" s="73">
        <f t="shared" si="1"/>
        <v>2.0833333333333335</v>
      </c>
      <c r="AS8" s="73">
        <f t="shared" si="1"/>
        <v>2.0833333333333335</v>
      </c>
      <c r="AT8" s="73">
        <f t="shared" si="1"/>
        <v>2.0833333333333335</v>
      </c>
      <c r="AU8" s="73">
        <f t="shared" si="1"/>
        <v>2.0833333333333335</v>
      </c>
      <c r="AV8" s="73">
        <f t="shared" si="1"/>
        <v>2.0833333333333335</v>
      </c>
      <c r="AW8" s="73">
        <f t="shared" si="1"/>
        <v>2.0833333333333335</v>
      </c>
      <c r="AX8" s="73">
        <f t="shared" si="1"/>
        <v>2.0833333333333335</v>
      </c>
      <c r="AY8" s="73">
        <f t="shared" si="1"/>
        <v>2.0833333333333335</v>
      </c>
      <c r="AZ8" s="73">
        <f t="shared" si="1"/>
        <v>2.0833333333333335</v>
      </c>
      <c r="BA8" s="61">
        <f t="shared" si="7"/>
        <v>99.999999999999943</v>
      </c>
    </row>
    <row r="9" spans="1:53" ht="87" hidden="1" customHeight="1" x14ac:dyDescent="0.25">
      <c r="A9" s="62" t="s">
        <v>39</v>
      </c>
      <c r="B9" s="62" t="s">
        <v>42</v>
      </c>
      <c r="C9" s="67">
        <v>0.09</v>
      </c>
      <c r="D9" s="62" t="s">
        <v>91</v>
      </c>
      <c r="E9" s="73"/>
      <c r="F9" s="73"/>
      <c r="G9" s="73"/>
      <c r="H9" s="73"/>
      <c r="I9" s="73"/>
      <c r="J9" s="73"/>
      <c r="K9" s="73">
        <f t="shared" si="2"/>
        <v>3.75</v>
      </c>
      <c r="L9" s="73">
        <f t="shared" si="2"/>
        <v>3.75</v>
      </c>
      <c r="M9" s="74">
        <f t="shared" si="3"/>
        <v>5</v>
      </c>
      <c r="N9" s="73">
        <f t="shared" si="4"/>
        <v>6.25</v>
      </c>
      <c r="O9" s="73">
        <f t="shared" si="5"/>
        <v>3.75</v>
      </c>
      <c r="P9" s="73">
        <f t="shared" si="6"/>
        <v>2.5</v>
      </c>
      <c r="Q9" s="73">
        <f t="shared" si="8"/>
        <v>2.0833333333333335</v>
      </c>
      <c r="R9" s="73">
        <f t="shared" si="1"/>
        <v>2.0833333333333335</v>
      </c>
      <c r="S9" s="73">
        <f t="shared" si="1"/>
        <v>2.0833333333333335</v>
      </c>
      <c r="T9" s="73">
        <f t="shared" si="1"/>
        <v>2.0833333333333335</v>
      </c>
      <c r="U9" s="73">
        <f t="shared" si="1"/>
        <v>2.0833333333333335</v>
      </c>
      <c r="V9" s="73">
        <f t="shared" si="1"/>
        <v>2.0833333333333335</v>
      </c>
      <c r="W9" s="73">
        <f t="shared" si="1"/>
        <v>2.0833333333333335</v>
      </c>
      <c r="X9" s="73">
        <f t="shared" si="1"/>
        <v>2.0833333333333335</v>
      </c>
      <c r="Y9" s="73">
        <f t="shared" si="1"/>
        <v>2.0833333333333335</v>
      </c>
      <c r="Z9" s="73">
        <f t="shared" si="1"/>
        <v>2.0833333333333335</v>
      </c>
      <c r="AA9" s="73">
        <f t="shared" si="1"/>
        <v>2.0833333333333335</v>
      </c>
      <c r="AB9" s="73">
        <f t="shared" si="1"/>
        <v>2.0833333333333335</v>
      </c>
      <c r="AC9" s="73">
        <f t="shared" si="1"/>
        <v>2.0833333333333335</v>
      </c>
      <c r="AD9" s="73">
        <f t="shared" si="1"/>
        <v>2.0833333333333335</v>
      </c>
      <c r="AE9" s="73">
        <f t="shared" si="1"/>
        <v>2.0833333333333335</v>
      </c>
      <c r="AF9" s="73">
        <f t="shared" si="1"/>
        <v>2.0833333333333335</v>
      </c>
      <c r="AG9" s="73">
        <f t="shared" si="1"/>
        <v>2.0833333333333335</v>
      </c>
      <c r="AH9" s="73">
        <f t="shared" si="1"/>
        <v>2.0833333333333335</v>
      </c>
      <c r="AI9" s="73">
        <f t="shared" si="1"/>
        <v>2.0833333333333335</v>
      </c>
      <c r="AJ9" s="73">
        <f t="shared" si="1"/>
        <v>2.0833333333333335</v>
      </c>
      <c r="AK9" s="73">
        <f t="shared" si="1"/>
        <v>2.0833333333333335</v>
      </c>
      <c r="AL9" s="73">
        <f t="shared" si="1"/>
        <v>2.0833333333333335</v>
      </c>
      <c r="AM9" s="73">
        <f t="shared" si="1"/>
        <v>2.0833333333333335</v>
      </c>
      <c r="AN9" s="73">
        <f t="shared" si="1"/>
        <v>2.0833333333333335</v>
      </c>
      <c r="AO9" s="73">
        <f t="shared" si="1"/>
        <v>2.0833333333333335</v>
      </c>
      <c r="AP9" s="73">
        <f t="shared" si="1"/>
        <v>2.0833333333333335</v>
      </c>
      <c r="AQ9" s="73">
        <f t="shared" si="1"/>
        <v>2.0833333333333335</v>
      </c>
      <c r="AR9" s="73">
        <f t="shared" si="1"/>
        <v>2.0833333333333335</v>
      </c>
      <c r="AS9" s="73">
        <f t="shared" si="1"/>
        <v>2.0833333333333335</v>
      </c>
      <c r="AT9" s="73">
        <f t="shared" si="1"/>
        <v>2.0833333333333335</v>
      </c>
      <c r="AU9" s="73">
        <f t="shared" si="1"/>
        <v>2.0833333333333335</v>
      </c>
      <c r="AV9" s="73">
        <f t="shared" si="1"/>
        <v>2.0833333333333335</v>
      </c>
      <c r="AW9" s="73">
        <f t="shared" si="1"/>
        <v>2.0833333333333335</v>
      </c>
      <c r="AX9" s="73">
        <f t="shared" si="1"/>
        <v>2.0833333333333335</v>
      </c>
      <c r="AY9" s="73">
        <f t="shared" si="1"/>
        <v>2.0833333333333335</v>
      </c>
      <c r="AZ9" s="73">
        <f t="shared" si="1"/>
        <v>2.0833333333333335</v>
      </c>
      <c r="BA9" s="61">
        <f t="shared" si="7"/>
        <v>99.999999999999943</v>
      </c>
    </row>
    <row r="10" spans="1:53" ht="110.25" hidden="1" customHeight="1" x14ac:dyDescent="0.25">
      <c r="A10" s="62" t="s">
        <v>39</v>
      </c>
      <c r="B10" s="62" t="s">
        <v>43</v>
      </c>
      <c r="C10" s="67">
        <v>0.1</v>
      </c>
      <c r="D10" s="62" t="s">
        <v>92</v>
      </c>
      <c r="E10" s="73"/>
      <c r="F10" s="73"/>
      <c r="G10" s="73"/>
      <c r="H10" s="73"/>
      <c r="I10" s="73"/>
      <c r="J10" s="73"/>
      <c r="K10" s="73"/>
      <c r="L10" s="73"/>
      <c r="M10" s="73">
        <f>50*0.25</f>
        <v>12.5</v>
      </c>
      <c r="N10" s="73"/>
      <c r="O10" s="73"/>
      <c r="P10" s="73">
        <f>50*0.25</f>
        <v>12.5</v>
      </c>
      <c r="Q10" s="73">
        <f t="shared" si="8"/>
        <v>2.0833333333333335</v>
      </c>
      <c r="R10" s="73">
        <f t="shared" si="1"/>
        <v>2.0833333333333335</v>
      </c>
      <c r="S10" s="73">
        <f t="shared" si="1"/>
        <v>2.0833333333333335</v>
      </c>
      <c r="T10" s="73">
        <f t="shared" si="1"/>
        <v>2.0833333333333335</v>
      </c>
      <c r="U10" s="73">
        <f t="shared" si="1"/>
        <v>2.0833333333333335</v>
      </c>
      <c r="V10" s="73">
        <f t="shared" si="1"/>
        <v>2.0833333333333335</v>
      </c>
      <c r="W10" s="73">
        <f t="shared" si="1"/>
        <v>2.0833333333333335</v>
      </c>
      <c r="X10" s="73">
        <f t="shared" si="1"/>
        <v>2.0833333333333335</v>
      </c>
      <c r="Y10" s="73">
        <f t="shared" si="1"/>
        <v>2.0833333333333335</v>
      </c>
      <c r="Z10" s="73">
        <f t="shared" si="1"/>
        <v>2.0833333333333335</v>
      </c>
      <c r="AA10" s="73">
        <f t="shared" si="1"/>
        <v>2.0833333333333335</v>
      </c>
      <c r="AB10" s="73">
        <f t="shared" ref="AB10:AQ12" si="9">25/12</f>
        <v>2.0833333333333335</v>
      </c>
      <c r="AC10" s="73">
        <f t="shared" si="9"/>
        <v>2.0833333333333335</v>
      </c>
      <c r="AD10" s="73">
        <f t="shared" si="9"/>
        <v>2.0833333333333335</v>
      </c>
      <c r="AE10" s="73">
        <f t="shared" si="9"/>
        <v>2.0833333333333335</v>
      </c>
      <c r="AF10" s="73">
        <f t="shared" si="9"/>
        <v>2.0833333333333335</v>
      </c>
      <c r="AG10" s="73">
        <f t="shared" si="9"/>
        <v>2.0833333333333335</v>
      </c>
      <c r="AH10" s="73">
        <f t="shared" si="9"/>
        <v>2.0833333333333335</v>
      </c>
      <c r="AI10" s="73">
        <f t="shared" si="9"/>
        <v>2.0833333333333335</v>
      </c>
      <c r="AJ10" s="73">
        <f t="shared" si="9"/>
        <v>2.0833333333333335</v>
      </c>
      <c r="AK10" s="73">
        <f t="shared" si="9"/>
        <v>2.0833333333333335</v>
      </c>
      <c r="AL10" s="73">
        <f t="shared" si="9"/>
        <v>2.0833333333333335</v>
      </c>
      <c r="AM10" s="73">
        <f t="shared" si="9"/>
        <v>2.0833333333333335</v>
      </c>
      <c r="AN10" s="73">
        <f t="shared" si="9"/>
        <v>2.0833333333333335</v>
      </c>
      <c r="AO10" s="73">
        <f t="shared" si="9"/>
        <v>2.0833333333333335</v>
      </c>
      <c r="AP10" s="73">
        <f t="shared" si="9"/>
        <v>2.0833333333333335</v>
      </c>
      <c r="AQ10" s="73">
        <f t="shared" si="9"/>
        <v>2.0833333333333335</v>
      </c>
      <c r="AR10" s="73">
        <f t="shared" ref="AR10:AZ12" si="10">25/12</f>
        <v>2.0833333333333335</v>
      </c>
      <c r="AS10" s="73">
        <f t="shared" si="10"/>
        <v>2.0833333333333335</v>
      </c>
      <c r="AT10" s="73">
        <f t="shared" si="10"/>
        <v>2.0833333333333335</v>
      </c>
      <c r="AU10" s="73">
        <f t="shared" si="10"/>
        <v>2.0833333333333335</v>
      </c>
      <c r="AV10" s="73">
        <f t="shared" si="10"/>
        <v>2.0833333333333335</v>
      </c>
      <c r="AW10" s="73">
        <f t="shared" si="10"/>
        <v>2.0833333333333335</v>
      </c>
      <c r="AX10" s="73">
        <f t="shared" si="10"/>
        <v>2.0833333333333335</v>
      </c>
      <c r="AY10" s="73">
        <f t="shared" si="10"/>
        <v>2.0833333333333335</v>
      </c>
      <c r="AZ10" s="73">
        <f t="shared" si="10"/>
        <v>2.0833333333333335</v>
      </c>
      <c r="BA10" s="61">
        <f t="shared" si="7"/>
        <v>99.999999999999943</v>
      </c>
    </row>
    <row r="11" spans="1:53" ht="112.5" hidden="1" customHeight="1" x14ac:dyDescent="0.25">
      <c r="A11" s="62" t="s">
        <v>39</v>
      </c>
      <c r="B11" s="62" t="s">
        <v>43</v>
      </c>
      <c r="C11" s="67">
        <v>0.2</v>
      </c>
      <c r="D11" s="62" t="s">
        <v>93</v>
      </c>
      <c r="E11" s="73"/>
      <c r="F11" s="73"/>
      <c r="G11" s="73"/>
      <c r="H11" s="73"/>
      <c r="I11" s="73"/>
      <c r="J11" s="73"/>
      <c r="K11" s="73"/>
      <c r="L11" s="73"/>
      <c r="M11" s="73">
        <f>25*0.25</f>
        <v>6.25</v>
      </c>
      <c r="N11" s="73">
        <f t="shared" ref="N11:P11" si="11">25*0.25</f>
        <v>6.25</v>
      </c>
      <c r="O11" s="73">
        <f t="shared" si="11"/>
        <v>6.25</v>
      </c>
      <c r="P11" s="73">
        <f t="shared" si="11"/>
        <v>6.25</v>
      </c>
      <c r="Q11" s="73">
        <f t="shared" si="8"/>
        <v>2.0833333333333335</v>
      </c>
      <c r="R11" s="73">
        <f t="shared" si="8"/>
        <v>2.0833333333333335</v>
      </c>
      <c r="S11" s="73">
        <f t="shared" si="8"/>
        <v>2.0833333333333335</v>
      </c>
      <c r="T11" s="73">
        <f t="shared" si="8"/>
        <v>2.0833333333333335</v>
      </c>
      <c r="U11" s="73">
        <f t="shared" si="8"/>
        <v>2.0833333333333335</v>
      </c>
      <c r="V11" s="73">
        <f t="shared" si="8"/>
        <v>2.0833333333333335</v>
      </c>
      <c r="W11" s="73">
        <f t="shared" si="8"/>
        <v>2.0833333333333335</v>
      </c>
      <c r="X11" s="73">
        <f t="shared" si="8"/>
        <v>2.0833333333333335</v>
      </c>
      <c r="Y11" s="73">
        <f t="shared" si="8"/>
        <v>2.0833333333333335</v>
      </c>
      <c r="Z11" s="73">
        <f t="shared" si="8"/>
        <v>2.0833333333333335</v>
      </c>
      <c r="AA11" s="73">
        <f t="shared" si="8"/>
        <v>2.0833333333333335</v>
      </c>
      <c r="AB11" s="73">
        <f t="shared" si="8"/>
        <v>2.0833333333333335</v>
      </c>
      <c r="AC11" s="73">
        <f t="shared" si="8"/>
        <v>2.0833333333333335</v>
      </c>
      <c r="AD11" s="73">
        <f t="shared" si="8"/>
        <v>2.0833333333333335</v>
      </c>
      <c r="AE11" s="73">
        <f t="shared" si="8"/>
        <v>2.0833333333333335</v>
      </c>
      <c r="AF11" s="73">
        <f t="shared" si="8"/>
        <v>2.0833333333333335</v>
      </c>
      <c r="AG11" s="73">
        <f t="shared" si="9"/>
        <v>2.0833333333333335</v>
      </c>
      <c r="AH11" s="73">
        <f t="shared" si="9"/>
        <v>2.0833333333333335</v>
      </c>
      <c r="AI11" s="73">
        <f t="shared" si="9"/>
        <v>2.0833333333333335</v>
      </c>
      <c r="AJ11" s="73">
        <f t="shared" si="9"/>
        <v>2.0833333333333335</v>
      </c>
      <c r="AK11" s="73">
        <f t="shared" si="9"/>
        <v>2.0833333333333335</v>
      </c>
      <c r="AL11" s="73">
        <f t="shared" si="9"/>
        <v>2.0833333333333335</v>
      </c>
      <c r="AM11" s="73">
        <f t="shared" si="9"/>
        <v>2.0833333333333335</v>
      </c>
      <c r="AN11" s="73">
        <f t="shared" si="9"/>
        <v>2.0833333333333335</v>
      </c>
      <c r="AO11" s="73">
        <f t="shared" si="9"/>
        <v>2.0833333333333335</v>
      </c>
      <c r="AP11" s="73">
        <f t="shared" si="9"/>
        <v>2.0833333333333335</v>
      </c>
      <c r="AQ11" s="73">
        <f t="shared" si="9"/>
        <v>2.0833333333333335</v>
      </c>
      <c r="AR11" s="73">
        <f t="shared" si="10"/>
        <v>2.0833333333333335</v>
      </c>
      <c r="AS11" s="73">
        <f t="shared" si="10"/>
        <v>2.0833333333333335</v>
      </c>
      <c r="AT11" s="73">
        <f t="shared" si="10"/>
        <v>2.0833333333333335</v>
      </c>
      <c r="AU11" s="73">
        <f t="shared" si="10"/>
        <v>2.0833333333333335</v>
      </c>
      <c r="AV11" s="73">
        <f t="shared" si="10"/>
        <v>2.0833333333333335</v>
      </c>
      <c r="AW11" s="73">
        <f t="shared" si="10"/>
        <v>2.0833333333333335</v>
      </c>
      <c r="AX11" s="73">
        <f t="shared" si="10"/>
        <v>2.0833333333333335</v>
      </c>
      <c r="AY11" s="73">
        <f t="shared" si="10"/>
        <v>2.0833333333333335</v>
      </c>
      <c r="AZ11" s="73">
        <f t="shared" si="10"/>
        <v>2.0833333333333335</v>
      </c>
      <c r="BA11" s="61">
        <f t="shared" si="7"/>
        <v>99.999999999999943</v>
      </c>
    </row>
    <row r="12" spans="1:53" ht="75.599999999999994" hidden="1" customHeight="1" x14ac:dyDescent="0.25">
      <c r="A12" s="62" t="s">
        <v>39</v>
      </c>
      <c r="B12" s="62" t="s">
        <v>43</v>
      </c>
      <c r="C12" s="67">
        <v>0.04</v>
      </c>
      <c r="D12" s="62" t="s">
        <v>94</v>
      </c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>
        <f>10*0.25</f>
        <v>2.5</v>
      </c>
      <c r="P12" s="73">
        <f>90*0.25</f>
        <v>22.5</v>
      </c>
      <c r="Q12" s="73">
        <f t="shared" si="8"/>
        <v>2.0833333333333335</v>
      </c>
      <c r="R12" s="73">
        <f t="shared" si="8"/>
        <v>2.0833333333333335</v>
      </c>
      <c r="S12" s="73">
        <f t="shared" si="8"/>
        <v>2.0833333333333335</v>
      </c>
      <c r="T12" s="73">
        <f t="shared" si="8"/>
        <v>2.0833333333333335</v>
      </c>
      <c r="U12" s="73">
        <f t="shared" si="8"/>
        <v>2.0833333333333335</v>
      </c>
      <c r="V12" s="73">
        <f t="shared" si="8"/>
        <v>2.0833333333333335</v>
      </c>
      <c r="W12" s="73">
        <f t="shared" si="8"/>
        <v>2.0833333333333335</v>
      </c>
      <c r="X12" s="73">
        <f t="shared" si="8"/>
        <v>2.0833333333333335</v>
      </c>
      <c r="Y12" s="73">
        <f t="shared" si="8"/>
        <v>2.0833333333333335</v>
      </c>
      <c r="Z12" s="73">
        <f t="shared" si="8"/>
        <v>2.0833333333333335</v>
      </c>
      <c r="AA12" s="73">
        <f t="shared" si="8"/>
        <v>2.0833333333333335</v>
      </c>
      <c r="AB12" s="73">
        <f t="shared" si="8"/>
        <v>2.0833333333333335</v>
      </c>
      <c r="AC12" s="73">
        <f t="shared" si="8"/>
        <v>2.0833333333333335</v>
      </c>
      <c r="AD12" s="73">
        <f t="shared" si="8"/>
        <v>2.0833333333333335</v>
      </c>
      <c r="AE12" s="73">
        <f t="shared" si="8"/>
        <v>2.0833333333333335</v>
      </c>
      <c r="AF12" s="73">
        <f t="shared" si="8"/>
        <v>2.0833333333333335</v>
      </c>
      <c r="AG12" s="73">
        <f t="shared" si="9"/>
        <v>2.0833333333333335</v>
      </c>
      <c r="AH12" s="73">
        <f t="shared" si="9"/>
        <v>2.0833333333333335</v>
      </c>
      <c r="AI12" s="73">
        <f t="shared" si="9"/>
        <v>2.0833333333333335</v>
      </c>
      <c r="AJ12" s="73">
        <f t="shared" si="9"/>
        <v>2.0833333333333335</v>
      </c>
      <c r="AK12" s="73">
        <f t="shared" si="9"/>
        <v>2.0833333333333335</v>
      </c>
      <c r="AL12" s="73">
        <f t="shared" si="9"/>
        <v>2.0833333333333335</v>
      </c>
      <c r="AM12" s="73">
        <f t="shared" si="9"/>
        <v>2.0833333333333335</v>
      </c>
      <c r="AN12" s="73">
        <f t="shared" si="9"/>
        <v>2.0833333333333335</v>
      </c>
      <c r="AO12" s="73">
        <f t="shared" si="9"/>
        <v>2.0833333333333335</v>
      </c>
      <c r="AP12" s="73">
        <f t="shared" si="9"/>
        <v>2.0833333333333335</v>
      </c>
      <c r="AQ12" s="73">
        <f t="shared" si="9"/>
        <v>2.0833333333333335</v>
      </c>
      <c r="AR12" s="73">
        <f t="shared" si="10"/>
        <v>2.0833333333333335</v>
      </c>
      <c r="AS12" s="73">
        <f t="shared" si="10"/>
        <v>2.0833333333333335</v>
      </c>
      <c r="AT12" s="73">
        <f t="shared" si="10"/>
        <v>2.0833333333333335</v>
      </c>
      <c r="AU12" s="73">
        <f t="shared" si="10"/>
        <v>2.0833333333333335</v>
      </c>
      <c r="AV12" s="73">
        <f t="shared" si="10"/>
        <v>2.0833333333333335</v>
      </c>
      <c r="AW12" s="73">
        <f t="shared" si="10"/>
        <v>2.0833333333333335</v>
      </c>
      <c r="AX12" s="73">
        <f t="shared" si="10"/>
        <v>2.0833333333333335</v>
      </c>
      <c r="AY12" s="73">
        <f t="shared" si="10"/>
        <v>2.0833333333333335</v>
      </c>
      <c r="AZ12" s="73">
        <f t="shared" si="10"/>
        <v>2.0833333333333335</v>
      </c>
      <c r="BA12" s="61">
        <f t="shared" si="7"/>
        <v>99.999999999999943</v>
      </c>
    </row>
    <row r="13" spans="1:53" ht="74.25" hidden="1" customHeight="1" x14ac:dyDescent="0.25">
      <c r="A13" s="87" t="s">
        <v>28</v>
      </c>
      <c r="B13" s="87" t="s">
        <v>95</v>
      </c>
      <c r="C13" s="83">
        <v>0.2</v>
      </c>
      <c r="D13" s="87" t="s">
        <v>96</v>
      </c>
      <c r="E13" s="75"/>
      <c r="F13" s="75"/>
      <c r="G13" s="75"/>
      <c r="H13" s="75"/>
      <c r="I13" s="75"/>
      <c r="J13" s="75"/>
      <c r="K13" s="75">
        <f>10*0.25</f>
        <v>2.5</v>
      </c>
      <c r="L13" s="75">
        <f>9*0.25</f>
        <v>2.25</v>
      </c>
      <c r="M13" s="75">
        <f>20*0.25</f>
        <v>5</v>
      </c>
      <c r="N13" s="75">
        <f>20*0.25</f>
        <v>5</v>
      </c>
      <c r="O13" s="75">
        <f t="shared" ref="O13:P14" si="12">20*0.25</f>
        <v>5</v>
      </c>
      <c r="P13" s="75">
        <f>21*0.25</f>
        <v>5.25</v>
      </c>
      <c r="Q13" s="75">
        <v>2.0833333333333335</v>
      </c>
      <c r="R13" s="75">
        <v>2.0833333333333335</v>
      </c>
      <c r="S13" s="75">
        <v>2.0833333333333335</v>
      </c>
      <c r="T13" s="75">
        <v>2.0833333333333335</v>
      </c>
      <c r="U13" s="75">
        <v>2.0833333333333335</v>
      </c>
      <c r="V13" s="75">
        <v>2.0833333333333335</v>
      </c>
      <c r="W13" s="75">
        <v>2.0833333333333335</v>
      </c>
      <c r="X13" s="75">
        <v>2.0833333333333335</v>
      </c>
      <c r="Y13" s="75">
        <v>2.0833333333333335</v>
      </c>
      <c r="Z13" s="75">
        <v>2.0833333333333335</v>
      </c>
      <c r="AA13" s="75">
        <v>2.0833333333333335</v>
      </c>
      <c r="AB13" s="75">
        <v>2.0833333333333335</v>
      </c>
      <c r="AC13" s="75">
        <v>2.0833333333333335</v>
      </c>
      <c r="AD13" s="75">
        <v>2.0833333333333335</v>
      </c>
      <c r="AE13" s="75">
        <v>2.0833333333333335</v>
      </c>
      <c r="AF13" s="75">
        <v>2.0833333333333335</v>
      </c>
      <c r="AG13" s="75">
        <v>2.0833333333333335</v>
      </c>
      <c r="AH13" s="75">
        <v>2.0833333333333335</v>
      </c>
      <c r="AI13" s="75">
        <v>2.0833333333333335</v>
      </c>
      <c r="AJ13" s="75">
        <v>2.0833333333333335</v>
      </c>
      <c r="AK13" s="75">
        <v>2.0833333333333335</v>
      </c>
      <c r="AL13" s="75">
        <v>2.0833333333333335</v>
      </c>
      <c r="AM13" s="75">
        <v>2.0833333333333335</v>
      </c>
      <c r="AN13" s="75">
        <v>2.0833333333333335</v>
      </c>
      <c r="AO13" s="75">
        <v>2.0833333333333335</v>
      </c>
      <c r="AP13" s="75">
        <v>2.0833333333333335</v>
      </c>
      <c r="AQ13" s="75">
        <v>2.0833333333333335</v>
      </c>
      <c r="AR13" s="75">
        <v>2.0833333333333335</v>
      </c>
      <c r="AS13" s="75">
        <v>2.0833333333333335</v>
      </c>
      <c r="AT13" s="75">
        <v>2.0833333333333335</v>
      </c>
      <c r="AU13" s="75">
        <v>2.0833333333333335</v>
      </c>
      <c r="AV13" s="75">
        <v>2.0833333333333335</v>
      </c>
      <c r="AW13" s="75">
        <v>2.0833333333333335</v>
      </c>
      <c r="AX13" s="75">
        <v>2.0833333333333335</v>
      </c>
      <c r="AY13" s="75">
        <v>2.0833333333333335</v>
      </c>
      <c r="AZ13" s="75">
        <v>2.0833333333333335</v>
      </c>
      <c r="BA13" s="65">
        <f t="shared" si="7"/>
        <v>99.999999999999943</v>
      </c>
    </row>
    <row r="14" spans="1:53" ht="60" hidden="1" x14ac:dyDescent="0.25">
      <c r="A14" s="87" t="s">
        <v>28</v>
      </c>
      <c r="B14" s="87" t="s">
        <v>95</v>
      </c>
      <c r="C14" s="83">
        <v>0.2</v>
      </c>
      <c r="D14" s="87" t="s">
        <v>97</v>
      </c>
      <c r="E14" s="75"/>
      <c r="F14" s="75"/>
      <c r="G14" s="75"/>
      <c r="H14" s="75"/>
      <c r="I14" s="75"/>
      <c r="J14" s="75"/>
      <c r="K14" s="75"/>
      <c r="L14" s="75">
        <f t="shared" ref="L14:N14" si="13">20*0.25</f>
        <v>5</v>
      </c>
      <c r="M14" s="75">
        <f t="shared" si="13"/>
        <v>5</v>
      </c>
      <c r="N14" s="75">
        <f t="shared" si="13"/>
        <v>5</v>
      </c>
      <c r="O14" s="75">
        <f t="shared" si="12"/>
        <v>5</v>
      </c>
      <c r="P14" s="75">
        <f t="shared" si="12"/>
        <v>5</v>
      </c>
      <c r="Q14" s="75">
        <v>2.0833333333333335</v>
      </c>
      <c r="R14" s="75">
        <v>2.0833333333333335</v>
      </c>
      <c r="S14" s="75">
        <v>2.0833333333333335</v>
      </c>
      <c r="T14" s="75">
        <v>2.0833333333333335</v>
      </c>
      <c r="U14" s="75">
        <v>2.0833333333333335</v>
      </c>
      <c r="V14" s="75">
        <v>2.0833333333333335</v>
      </c>
      <c r="W14" s="75">
        <v>2.0833333333333335</v>
      </c>
      <c r="X14" s="75">
        <v>2.0833333333333335</v>
      </c>
      <c r="Y14" s="75">
        <v>2.0833333333333335</v>
      </c>
      <c r="Z14" s="75">
        <v>2.0833333333333335</v>
      </c>
      <c r="AA14" s="75">
        <v>2.0833333333333335</v>
      </c>
      <c r="AB14" s="75">
        <v>2.0833333333333335</v>
      </c>
      <c r="AC14" s="75">
        <v>2.0833333333333335</v>
      </c>
      <c r="AD14" s="75">
        <v>2.0833333333333335</v>
      </c>
      <c r="AE14" s="75">
        <v>2.0833333333333335</v>
      </c>
      <c r="AF14" s="75">
        <v>2.0833333333333335</v>
      </c>
      <c r="AG14" s="75">
        <v>2.0833333333333335</v>
      </c>
      <c r="AH14" s="75">
        <v>2.0833333333333335</v>
      </c>
      <c r="AI14" s="75">
        <v>2.0833333333333335</v>
      </c>
      <c r="AJ14" s="75">
        <v>2.0833333333333335</v>
      </c>
      <c r="AK14" s="75">
        <v>2.0833333333333335</v>
      </c>
      <c r="AL14" s="75">
        <v>2.0833333333333335</v>
      </c>
      <c r="AM14" s="75">
        <v>2.0833333333333335</v>
      </c>
      <c r="AN14" s="75">
        <v>2.0833333333333335</v>
      </c>
      <c r="AO14" s="75">
        <v>2.0833333333333335</v>
      </c>
      <c r="AP14" s="75">
        <v>2.0833333333333335</v>
      </c>
      <c r="AQ14" s="75">
        <v>2.0833333333333335</v>
      </c>
      <c r="AR14" s="75">
        <v>2.0833333333333335</v>
      </c>
      <c r="AS14" s="75">
        <v>2.0833333333333335</v>
      </c>
      <c r="AT14" s="75">
        <v>2.0833333333333335</v>
      </c>
      <c r="AU14" s="75">
        <v>2.0833333333333335</v>
      </c>
      <c r="AV14" s="75">
        <v>2.0833333333333335</v>
      </c>
      <c r="AW14" s="75">
        <v>2.0833333333333335</v>
      </c>
      <c r="AX14" s="75">
        <v>2.0833333333333335</v>
      </c>
      <c r="AY14" s="75">
        <v>2.0833333333333335</v>
      </c>
      <c r="AZ14" s="75">
        <v>2.0833333333333335</v>
      </c>
      <c r="BA14" s="65">
        <f t="shared" si="7"/>
        <v>99.999999999999943</v>
      </c>
    </row>
    <row r="15" spans="1:53" ht="60" hidden="1" x14ac:dyDescent="0.25">
      <c r="A15" s="87" t="s">
        <v>28</v>
      </c>
      <c r="B15" s="87" t="s">
        <v>95</v>
      </c>
      <c r="C15" s="83">
        <v>0.2</v>
      </c>
      <c r="D15" s="87" t="s">
        <v>98</v>
      </c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>
        <f>50*0.25</f>
        <v>12.5</v>
      </c>
      <c r="P15" s="75">
        <f>50*0.25</f>
        <v>12.5</v>
      </c>
      <c r="Q15" s="75">
        <v>2.0833333333333335</v>
      </c>
      <c r="R15" s="75">
        <v>2.0833333333333335</v>
      </c>
      <c r="S15" s="75">
        <v>2.0833333333333335</v>
      </c>
      <c r="T15" s="75">
        <v>2.0833333333333335</v>
      </c>
      <c r="U15" s="75">
        <v>2.0833333333333335</v>
      </c>
      <c r="V15" s="75">
        <v>2.0833333333333335</v>
      </c>
      <c r="W15" s="75">
        <v>2.0833333333333335</v>
      </c>
      <c r="X15" s="75">
        <v>2.0833333333333335</v>
      </c>
      <c r="Y15" s="75">
        <v>2.0833333333333335</v>
      </c>
      <c r="Z15" s="75">
        <v>2.0833333333333335</v>
      </c>
      <c r="AA15" s="75">
        <v>2.0833333333333335</v>
      </c>
      <c r="AB15" s="75">
        <v>2.0833333333333335</v>
      </c>
      <c r="AC15" s="75">
        <v>2.0833333333333335</v>
      </c>
      <c r="AD15" s="75">
        <v>2.0833333333333335</v>
      </c>
      <c r="AE15" s="75">
        <v>2.0833333333333335</v>
      </c>
      <c r="AF15" s="75">
        <v>2.0833333333333335</v>
      </c>
      <c r="AG15" s="75">
        <v>2.0833333333333335</v>
      </c>
      <c r="AH15" s="75">
        <v>2.0833333333333335</v>
      </c>
      <c r="AI15" s="75">
        <v>2.0833333333333335</v>
      </c>
      <c r="AJ15" s="75">
        <v>2.0833333333333335</v>
      </c>
      <c r="AK15" s="75">
        <v>2.0833333333333335</v>
      </c>
      <c r="AL15" s="75">
        <v>2.0833333333333335</v>
      </c>
      <c r="AM15" s="75">
        <v>2.0833333333333335</v>
      </c>
      <c r="AN15" s="75">
        <v>2.0833333333333335</v>
      </c>
      <c r="AO15" s="75">
        <v>2.0833333333333335</v>
      </c>
      <c r="AP15" s="75">
        <v>2.0833333333333335</v>
      </c>
      <c r="AQ15" s="75">
        <v>2.0833333333333335</v>
      </c>
      <c r="AR15" s="75">
        <v>2.0833333333333335</v>
      </c>
      <c r="AS15" s="75">
        <v>2.0833333333333335</v>
      </c>
      <c r="AT15" s="75">
        <v>2.0833333333333335</v>
      </c>
      <c r="AU15" s="75">
        <v>2.0833333333333335</v>
      </c>
      <c r="AV15" s="75">
        <v>2.0833333333333335</v>
      </c>
      <c r="AW15" s="75">
        <v>2.0833333333333335</v>
      </c>
      <c r="AX15" s="75">
        <v>2.0833333333333335</v>
      </c>
      <c r="AY15" s="75">
        <v>2.0833333333333335</v>
      </c>
      <c r="AZ15" s="75">
        <v>2.0833333333333335</v>
      </c>
      <c r="BA15" s="65">
        <f t="shared" si="7"/>
        <v>99.999999999999943</v>
      </c>
    </row>
    <row r="16" spans="1:53" ht="60" hidden="1" x14ac:dyDescent="0.25">
      <c r="A16" s="87" t="s">
        <v>28</v>
      </c>
      <c r="B16" s="87" t="s">
        <v>99</v>
      </c>
      <c r="C16" s="66">
        <v>0.03</v>
      </c>
      <c r="D16" s="87" t="s">
        <v>100</v>
      </c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>
        <f>100*0.25</f>
        <v>25</v>
      </c>
      <c r="Q16" s="75">
        <v>2.0833333333333335</v>
      </c>
      <c r="R16" s="75">
        <v>2.0833333333333335</v>
      </c>
      <c r="S16" s="75">
        <v>2.0833333333333335</v>
      </c>
      <c r="T16" s="75">
        <v>2.0833333333333335</v>
      </c>
      <c r="U16" s="75">
        <v>2.0833333333333335</v>
      </c>
      <c r="V16" s="75">
        <v>2.0833333333333335</v>
      </c>
      <c r="W16" s="75">
        <v>2.0833333333333335</v>
      </c>
      <c r="X16" s="75">
        <v>2.0833333333333335</v>
      </c>
      <c r="Y16" s="75">
        <v>2.0833333333333335</v>
      </c>
      <c r="Z16" s="75">
        <v>2.0833333333333335</v>
      </c>
      <c r="AA16" s="75">
        <v>2.0833333333333335</v>
      </c>
      <c r="AB16" s="75">
        <v>2.0833333333333335</v>
      </c>
      <c r="AC16" s="75">
        <v>2.0833333333333335</v>
      </c>
      <c r="AD16" s="75">
        <v>2.0833333333333335</v>
      </c>
      <c r="AE16" s="75">
        <v>2.0833333333333335</v>
      </c>
      <c r="AF16" s="75">
        <v>2.0833333333333335</v>
      </c>
      <c r="AG16" s="75">
        <v>2.0833333333333335</v>
      </c>
      <c r="AH16" s="75">
        <v>2.0833333333333335</v>
      </c>
      <c r="AI16" s="75">
        <v>2.0833333333333335</v>
      </c>
      <c r="AJ16" s="75">
        <v>2.0833333333333335</v>
      </c>
      <c r="AK16" s="75">
        <v>2.0833333333333335</v>
      </c>
      <c r="AL16" s="75">
        <v>2.0833333333333335</v>
      </c>
      <c r="AM16" s="75">
        <v>2.0833333333333335</v>
      </c>
      <c r="AN16" s="75">
        <v>2.0833333333333335</v>
      </c>
      <c r="AO16" s="75">
        <v>2.0833333333333335</v>
      </c>
      <c r="AP16" s="75">
        <v>2.0833333333333335</v>
      </c>
      <c r="AQ16" s="75">
        <v>2.0833333333333335</v>
      </c>
      <c r="AR16" s="75">
        <v>2.0833333333333335</v>
      </c>
      <c r="AS16" s="75">
        <v>2.0833333333333335</v>
      </c>
      <c r="AT16" s="75">
        <v>2.0833333333333335</v>
      </c>
      <c r="AU16" s="75">
        <v>2.0833333333333335</v>
      </c>
      <c r="AV16" s="75">
        <v>2.0833333333333335</v>
      </c>
      <c r="AW16" s="75">
        <v>2.0833333333333335</v>
      </c>
      <c r="AX16" s="75">
        <v>2.0833333333333335</v>
      </c>
      <c r="AY16" s="75">
        <v>2.0833333333333335</v>
      </c>
      <c r="AZ16" s="75">
        <v>2.0833333333333335</v>
      </c>
      <c r="BA16" s="65">
        <f t="shared" si="7"/>
        <v>99.999999999999943</v>
      </c>
    </row>
    <row r="17" spans="1:53" ht="60" hidden="1" x14ac:dyDescent="0.25">
      <c r="A17" s="87" t="s">
        <v>28</v>
      </c>
      <c r="B17" s="87" t="s">
        <v>101</v>
      </c>
      <c r="C17" s="83">
        <v>0.01</v>
      </c>
      <c r="D17" s="87" t="s">
        <v>102</v>
      </c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>
        <v>50</v>
      </c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65">
        <f t="shared" si="7"/>
        <v>50</v>
      </c>
    </row>
    <row r="18" spans="1:53" ht="60" hidden="1" x14ac:dyDescent="0.25">
      <c r="A18" s="87" t="s">
        <v>28</v>
      </c>
      <c r="B18" s="87" t="s">
        <v>101</v>
      </c>
      <c r="C18" s="83">
        <v>0.01</v>
      </c>
      <c r="D18" s="87" t="s">
        <v>103</v>
      </c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>
        <v>50</v>
      </c>
      <c r="Q18" s="75">
        <f>100/36</f>
        <v>2.7777777777777777</v>
      </c>
      <c r="R18" s="75">
        <f t="shared" ref="R18:AZ20" si="14">100/36</f>
        <v>2.7777777777777777</v>
      </c>
      <c r="S18" s="75">
        <f t="shared" si="14"/>
        <v>2.7777777777777777</v>
      </c>
      <c r="T18" s="75">
        <f t="shared" si="14"/>
        <v>2.7777777777777777</v>
      </c>
      <c r="U18" s="75">
        <f t="shared" si="14"/>
        <v>2.7777777777777777</v>
      </c>
      <c r="V18" s="75">
        <f t="shared" si="14"/>
        <v>2.7777777777777777</v>
      </c>
      <c r="W18" s="75">
        <f t="shared" si="14"/>
        <v>2.7777777777777777</v>
      </c>
      <c r="X18" s="75">
        <f t="shared" si="14"/>
        <v>2.7777777777777777</v>
      </c>
      <c r="Y18" s="75">
        <f t="shared" si="14"/>
        <v>2.7777777777777777</v>
      </c>
      <c r="Z18" s="75">
        <f t="shared" si="14"/>
        <v>2.7777777777777777</v>
      </c>
      <c r="AA18" s="75">
        <f t="shared" si="14"/>
        <v>2.7777777777777777</v>
      </c>
      <c r="AB18" s="75">
        <f t="shared" si="14"/>
        <v>2.7777777777777777</v>
      </c>
      <c r="AC18" s="75">
        <f t="shared" si="14"/>
        <v>2.7777777777777777</v>
      </c>
      <c r="AD18" s="75">
        <f t="shared" si="14"/>
        <v>2.7777777777777777</v>
      </c>
      <c r="AE18" s="75">
        <f t="shared" si="14"/>
        <v>2.7777777777777777</v>
      </c>
      <c r="AF18" s="75">
        <f t="shared" si="14"/>
        <v>2.7777777777777777</v>
      </c>
      <c r="AG18" s="75">
        <f t="shared" si="14"/>
        <v>2.7777777777777777</v>
      </c>
      <c r="AH18" s="75">
        <f t="shared" si="14"/>
        <v>2.7777777777777777</v>
      </c>
      <c r="AI18" s="75">
        <f t="shared" si="14"/>
        <v>2.7777777777777777</v>
      </c>
      <c r="AJ18" s="75">
        <f t="shared" si="14"/>
        <v>2.7777777777777777</v>
      </c>
      <c r="AK18" s="75">
        <f t="shared" si="14"/>
        <v>2.7777777777777777</v>
      </c>
      <c r="AL18" s="75">
        <f t="shared" si="14"/>
        <v>2.7777777777777777</v>
      </c>
      <c r="AM18" s="75">
        <f t="shared" si="14"/>
        <v>2.7777777777777777</v>
      </c>
      <c r="AN18" s="75">
        <f t="shared" si="14"/>
        <v>2.7777777777777777</v>
      </c>
      <c r="AO18" s="75">
        <f t="shared" si="14"/>
        <v>2.7777777777777777</v>
      </c>
      <c r="AP18" s="75">
        <f t="shared" si="14"/>
        <v>2.7777777777777777</v>
      </c>
      <c r="AQ18" s="75">
        <f t="shared" si="14"/>
        <v>2.7777777777777777</v>
      </c>
      <c r="AR18" s="75">
        <f t="shared" si="14"/>
        <v>2.7777777777777777</v>
      </c>
      <c r="AS18" s="75">
        <f t="shared" si="14"/>
        <v>2.7777777777777777</v>
      </c>
      <c r="AT18" s="75">
        <f t="shared" si="14"/>
        <v>2.7777777777777777</v>
      </c>
      <c r="AU18" s="75">
        <f t="shared" si="14"/>
        <v>2.7777777777777777</v>
      </c>
      <c r="AV18" s="75">
        <f t="shared" si="14"/>
        <v>2.7777777777777777</v>
      </c>
      <c r="AW18" s="75">
        <f t="shared" si="14"/>
        <v>2.7777777777777777</v>
      </c>
      <c r="AX18" s="75">
        <f t="shared" si="14"/>
        <v>2.7777777777777777</v>
      </c>
      <c r="AY18" s="75">
        <f t="shared" si="14"/>
        <v>2.7777777777777777</v>
      </c>
      <c r="AZ18" s="75">
        <f t="shared" si="14"/>
        <v>2.7777777777777777</v>
      </c>
      <c r="BA18" s="65">
        <f t="shared" si="7"/>
        <v>149.99999999999983</v>
      </c>
    </row>
    <row r="19" spans="1:53" ht="60" hidden="1" x14ac:dyDescent="0.25">
      <c r="A19" s="87" t="s">
        <v>28</v>
      </c>
      <c r="B19" s="87" t="s">
        <v>104</v>
      </c>
      <c r="C19" s="83">
        <v>0.05</v>
      </c>
      <c r="D19" s="87" t="s">
        <v>105</v>
      </c>
      <c r="E19" s="75"/>
      <c r="F19" s="75"/>
      <c r="G19" s="75"/>
      <c r="H19" s="75"/>
      <c r="I19" s="75"/>
      <c r="J19" s="75"/>
      <c r="K19" s="75"/>
      <c r="L19" s="75"/>
      <c r="M19" s="75">
        <f>50*0.25</f>
        <v>12.5</v>
      </c>
      <c r="N19" s="75">
        <f>50*0.25</f>
        <v>12.5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65">
        <f t="shared" si="7"/>
        <v>25</v>
      </c>
    </row>
    <row r="20" spans="1:53" ht="60" hidden="1" x14ac:dyDescent="0.25">
      <c r="A20" s="87" t="s">
        <v>28</v>
      </c>
      <c r="B20" s="87" t="s">
        <v>104</v>
      </c>
      <c r="C20" s="83">
        <v>0.05</v>
      </c>
      <c r="D20" s="87" t="s">
        <v>106</v>
      </c>
      <c r="E20" s="75"/>
      <c r="F20" s="75"/>
      <c r="G20" s="75"/>
      <c r="H20" s="75"/>
      <c r="I20" s="75"/>
      <c r="J20" s="75"/>
      <c r="K20" s="75"/>
      <c r="L20" s="75"/>
      <c r="M20" s="75"/>
      <c r="N20" s="75">
        <f>33*0.25</f>
        <v>8.25</v>
      </c>
      <c r="O20" s="75">
        <f>33*0.25</f>
        <v>8.25</v>
      </c>
      <c r="P20" s="75">
        <f>34*0.25</f>
        <v>8.5</v>
      </c>
      <c r="Q20" s="75">
        <f>100/36</f>
        <v>2.7777777777777777</v>
      </c>
      <c r="R20" s="75">
        <f t="shared" si="14"/>
        <v>2.7777777777777777</v>
      </c>
      <c r="S20" s="75">
        <f t="shared" si="14"/>
        <v>2.7777777777777777</v>
      </c>
      <c r="T20" s="75">
        <f t="shared" si="14"/>
        <v>2.7777777777777777</v>
      </c>
      <c r="U20" s="75">
        <f t="shared" si="14"/>
        <v>2.7777777777777777</v>
      </c>
      <c r="V20" s="75">
        <f t="shared" si="14"/>
        <v>2.7777777777777777</v>
      </c>
      <c r="W20" s="75">
        <f t="shared" si="14"/>
        <v>2.7777777777777777</v>
      </c>
      <c r="X20" s="75">
        <f t="shared" si="14"/>
        <v>2.7777777777777777</v>
      </c>
      <c r="Y20" s="75">
        <f t="shared" si="14"/>
        <v>2.7777777777777777</v>
      </c>
      <c r="Z20" s="75">
        <f t="shared" si="14"/>
        <v>2.7777777777777777</v>
      </c>
      <c r="AA20" s="75">
        <f t="shared" si="14"/>
        <v>2.7777777777777777</v>
      </c>
      <c r="AB20" s="75">
        <f t="shared" si="14"/>
        <v>2.7777777777777777</v>
      </c>
      <c r="AC20" s="75">
        <f t="shared" si="14"/>
        <v>2.7777777777777777</v>
      </c>
      <c r="AD20" s="75">
        <f t="shared" si="14"/>
        <v>2.7777777777777777</v>
      </c>
      <c r="AE20" s="75">
        <f t="shared" si="14"/>
        <v>2.7777777777777777</v>
      </c>
      <c r="AF20" s="75">
        <f t="shared" si="14"/>
        <v>2.7777777777777777</v>
      </c>
      <c r="AG20" s="75">
        <f t="shared" si="14"/>
        <v>2.7777777777777777</v>
      </c>
      <c r="AH20" s="75">
        <f t="shared" si="14"/>
        <v>2.7777777777777777</v>
      </c>
      <c r="AI20" s="75">
        <f t="shared" si="14"/>
        <v>2.7777777777777777</v>
      </c>
      <c r="AJ20" s="75">
        <f t="shared" si="14"/>
        <v>2.7777777777777777</v>
      </c>
      <c r="AK20" s="75">
        <f t="shared" si="14"/>
        <v>2.7777777777777777</v>
      </c>
      <c r="AL20" s="75">
        <f t="shared" si="14"/>
        <v>2.7777777777777777</v>
      </c>
      <c r="AM20" s="75">
        <f t="shared" si="14"/>
        <v>2.7777777777777777</v>
      </c>
      <c r="AN20" s="75">
        <f t="shared" si="14"/>
        <v>2.7777777777777777</v>
      </c>
      <c r="AO20" s="75">
        <f t="shared" si="14"/>
        <v>2.7777777777777777</v>
      </c>
      <c r="AP20" s="75">
        <f t="shared" si="14"/>
        <v>2.7777777777777777</v>
      </c>
      <c r="AQ20" s="75">
        <f t="shared" si="14"/>
        <v>2.7777777777777777</v>
      </c>
      <c r="AR20" s="75">
        <f t="shared" si="14"/>
        <v>2.7777777777777777</v>
      </c>
      <c r="AS20" s="75">
        <f t="shared" si="14"/>
        <v>2.7777777777777777</v>
      </c>
      <c r="AT20" s="75">
        <f t="shared" si="14"/>
        <v>2.7777777777777777</v>
      </c>
      <c r="AU20" s="75">
        <f t="shared" si="14"/>
        <v>2.7777777777777777</v>
      </c>
      <c r="AV20" s="75">
        <f t="shared" si="14"/>
        <v>2.7777777777777777</v>
      </c>
      <c r="AW20" s="75">
        <f t="shared" si="14"/>
        <v>2.7777777777777777</v>
      </c>
      <c r="AX20" s="75">
        <f t="shared" si="14"/>
        <v>2.7777777777777777</v>
      </c>
      <c r="AY20" s="75">
        <f t="shared" si="14"/>
        <v>2.7777777777777777</v>
      </c>
      <c r="AZ20" s="75">
        <f t="shared" si="14"/>
        <v>2.7777777777777777</v>
      </c>
      <c r="BA20" s="65">
        <f t="shared" si="7"/>
        <v>124.99999999999987</v>
      </c>
    </row>
    <row r="21" spans="1:53" ht="75" hidden="1" x14ac:dyDescent="0.25">
      <c r="A21" s="87" t="s">
        <v>28</v>
      </c>
      <c r="B21" s="87" t="s">
        <v>107</v>
      </c>
      <c r="C21" s="66">
        <v>0.01</v>
      </c>
      <c r="D21" s="87" t="s">
        <v>108</v>
      </c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>
        <f>100*0.25</f>
        <v>25</v>
      </c>
      <c r="Q21" s="75">
        <v>2.0833333333333335</v>
      </c>
      <c r="R21" s="75">
        <v>2.0833333333333335</v>
      </c>
      <c r="S21" s="75">
        <v>2.0833333333333335</v>
      </c>
      <c r="T21" s="75">
        <v>2.0833333333333335</v>
      </c>
      <c r="U21" s="75">
        <v>2.0833333333333335</v>
      </c>
      <c r="V21" s="75">
        <v>2.0833333333333335</v>
      </c>
      <c r="W21" s="75">
        <v>2.0833333333333335</v>
      </c>
      <c r="X21" s="75">
        <v>2.0833333333333335</v>
      </c>
      <c r="Y21" s="75">
        <v>2.0833333333333335</v>
      </c>
      <c r="Z21" s="75">
        <v>2.0833333333333335</v>
      </c>
      <c r="AA21" s="75">
        <v>2.0833333333333335</v>
      </c>
      <c r="AB21" s="75">
        <v>2.0833333333333335</v>
      </c>
      <c r="AC21" s="75">
        <v>2.0833333333333335</v>
      </c>
      <c r="AD21" s="75">
        <v>2.0833333333333335</v>
      </c>
      <c r="AE21" s="75">
        <v>2.0833333333333335</v>
      </c>
      <c r="AF21" s="75">
        <v>2.0833333333333335</v>
      </c>
      <c r="AG21" s="75">
        <v>2.0833333333333335</v>
      </c>
      <c r="AH21" s="75">
        <v>2.0833333333333335</v>
      </c>
      <c r="AI21" s="75">
        <v>2.0833333333333335</v>
      </c>
      <c r="AJ21" s="75">
        <v>2.0833333333333335</v>
      </c>
      <c r="AK21" s="75">
        <v>2.0833333333333335</v>
      </c>
      <c r="AL21" s="75">
        <v>2.0833333333333335</v>
      </c>
      <c r="AM21" s="75">
        <v>2.0833333333333335</v>
      </c>
      <c r="AN21" s="75">
        <v>2.0833333333333335</v>
      </c>
      <c r="AO21" s="75">
        <v>2.0833333333333335</v>
      </c>
      <c r="AP21" s="75">
        <v>2.0833333333333335</v>
      </c>
      <c r="AQ21" s="75">
        <v>2.0833333333333335</v>
      </c>
      <c r="AR21" s="75">
        <v>2.0833333333333335</v>
      </c>
      <c r="AS21" s="75">
        <v>2.0833333333333335</v>
      </c>
      <c r="AT21" s="75">
        <v>2.0833333333333335</v>
      </c>
      <c r="AU21" s="75">
        <v>2.0833333333333335</v>
      </c>
      <c r="AV21" s="75">
        <v>2.0833333333333335</v>
      </c>
      <c r="AW21" s="75">
        <v>2.0833333333333335</v>
      </c>
      <c r="AX21" s="75">
        <v>2.0833333333333335</v>
      </c>
      <c r="AY21" s="75">
        <v>2.0833333333333335</v>
      </c>
      <c r="AZ21" s="75">
        <v>2.0833333333333335</v>
      </c>
      <c r="BA21" s="65">
        <f t="shared" si="7"/>
        <v>99.999999999999943</v>
      </c>
    </row>
    <row r="22" spans="1:53" ht="60" hidden="1" x14ac:dyDescent="0.25">
      <c r="A22" s="87" t="s">
        <v>28</v>
      </c>
      <c r="B22" s="87" t="s">
        <v>109</v>
      </c>
      <c r="C22" s="66">
        <v>0.04</v>
      </c>
      <c r="D22" s="87" t="s">
        <v>110</v>
      </c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>
        <f>100*0.25</f>
        <v>25</v>
      </c>
      <c r="Q22" s="75">
        <v>2.0833333333333335</v>
      </c>
      <c r="R22" s="75">
        <v>2.0833333333333335</v>
      </c>
      <c r="S22" s="75">
        <v>2.0833333333333335</v>
      </c>
      <c r="T22" s="75">
        <v>2.0833333333333335</v>
      </c>
      <c r="U22" s="75">
        <v>2.0833333333333335</v>
      </c>
      <c r="V22" s="75">
        <v>2.0833333333333335</v>
      </c>
      <c r="W22" s="75">
        <v>2.0833333333333335</v>
      </c>
      <c r="X22" s="75">
        <v>2.0833333333333335</v>
      </c>
      <c r="Y22" s="75">
        <v>2.0833333333333335</v>
      </c>
      <c r="Z22" s="75">
        <v>2.0833333333333335</v>
      </c>
      <c r="AA22" s="75">
        <v>2.0833333333333335</v>
      </c>
      <c r="AB22" s="75">
        <v>2.0833333333333335</v>
      </c>
      <c r="AC22" s="75">
        <v>2.0833333333333335</v>
      </c>
      <c r="AD22" s="75">
        <v>2.0833333333333335</v>
      </c>
      <c r="AE22" s="75">
        <v>2.0833333333333335</v>
      </c>
      <c r="AF22" s="75">
        <v>2.0833333333333335</v>
      </c>
      <c r="AG22" s="75">
        <v>2.0833333333333335</v>
      </c>
      <c r="AH22" s="75">
        <v>2.0833333333333335</v>
      </c>
      <c r="AI22" s="75">
        <v>2.0833333333333335</v>
      </c>
      <c r="AJ22" s="75">
        <v>2.0833333333333335</v>
      </c>
      <c r="AK22" s="75">
        <v>2.0833333333333335</v>
      </c>
      <c r="AL22" s="75">
        <v>2.0833333333333335</v>
      </c>
      <c r="AM22" s="75">
        <v>2.0833333333333335</v>
      </c>
      <c r="AN22" s="75">
        <v>2.0833333333333335</v>
      </c>
      <c r="AO22" s="75">
        <v>2.0833333333333335</v>
      </c>
      <c r="AP22" s="75">
        <v>2.0833333333333335</v>
      </c>
      <c r="AQ22" s="75">
        <v>2.0833333333333335</v>
      </c>
      <c r="AR22" s="75">
        <v>2.0833333333333335</v>
      </c>
      <c r="AS22" s="75">
        <v>2.0833333333333335</v>
      </c>
      <c r="AT22" s="75">
        <v>2.0833333333333335</v>
      </c>
      <c r="AU22" s="75">
        <v>2.0833333333333335</v>
      </c>
      <c r="AV22" s="75">
        <v>2.0833333333333335</v>
      </c>
      <c r="AW22" s="75">
        <v>2.0833333333333335</v>
      </c>
      <c r="AX22" s="75">
        <v>2.0833333333333335</v>
      </c>
      <c r="AY22" s="75">
        <v>2.0833333333333335</v>
      </c>
      <c r="AZ22" s="75">
        <v>2.0833333333333335</v>
      </c>
      <c r="BA22" s="65">
        <f t="shared" si="7"/>
        <v>99.999999999999943</v>
      </c>
    </row>
    <row r="23" spans="1:53" ht="60" hidden="1" x14ac:dyDescent="0.25">
      <c r="A23" s="87" t="s">
        <v>28</v>
      </c>
      <c r="B23" s="87" t="s">
        <v>111</v>
      </c>
      <c r="C23" s="83">
        <v>4.3333333333333328E-2</v>
      </c>
      <c r="D23" s="87" t="s">
        <v>112</v>
      </c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>
        <f>100*0.25</f>
        <v>25</v>
      </c>
      <c r="P23" s="75"/>
      <c r="Q23" s="75">
        <v>2.0833333333333335</v>
      </c>
      <c r="R23" s="75">
        <v>2.0833333333333335</v>
      </c>
      <c r="S23" s="75">
        <v>2.0833333333333335</v>
      </c>
      <c r="T23" s="75">
        <v>2.0833333333333335</v>
      </c>
      <c r="U23" s="75">
        <v>2.0833333333333335</v>
      </c>
      <c r="V23" s="75">
        <v>2.0833333333333335</v>
      </c>
      <c r="W23" s="75">
        <v>2.0833333333333335</v>
      </c>
      <c r="X23" s="75">
        <v>2.0833333333333335</v>
      </c>
      <c r="Y23" s="75">
        <v>2.0833333333333335</v>
      </c>
      <c r="Z23" s="75">
        <v>2.0833333333333335</v>
      </c>
      <c r="AA23" s="75">
        <v>2.0833333333333335</v>
      </c>
      <c r="AB23" s="75">
        <v>2.0833333333333335</v>
      </c>
      <c r="AC23" s="75">
        <v>2.0833333333333335</v>
      </c>
      <c r="AD23" s="75">
        <v>2.0833333333333335</v>
      </c>
      <c r="AE23" s="75">
        <v>2.0833333333333335</v>
      </c>
      <c r="AF23" s="75">
        <v>2.0833333333333335</v>
      </c>
      <c r="AG23" s="75">
        <v>2.0833333333333335</v>
      </c>
      <c r="AH23" s="75">
        <v>2.0833333333333335</v>
      </c>
      <c r="AI23" s="75">
        <v>2.0833333333333335</v>
      </c>
      <c r="AJ23" s="75">
        <v>2.0833333333333335</v>
      </c>
      <c r="AK23" s="75">
        <v>2.0833333333333335</v>
      </c>
      <c r="AL23" s="75">
        <v>2.0833333333333335</v>
      </c>
      <c r="AM23" s="75">
        <v>2.0833333333333335</v>
      </c>
      <c r="AN23" s="75">
        <v>2.0833333333333335</v>
      </c>
      <c r="AO23" s="75">
        <v>2.0833333333333335</v>
      </c>
      <c r="AP23" s="75">
        <v>2.0833333333333335</v>
      </c>
      <c r="AQ23" s="75">
        <v>2.0833333333333335</v>
      </c>
      <c r="AR23" s="75">
        <v>2.0833333333333335</v>
      </c>
      <c r="AS23" s="75">
        <v>2.0833333333333335</v>
      </c>
      <c r="AT23" s="75">
        <v>2.0833333333333335</v>
      </c>
      <c r="AU23" s="75">
        <v>2.0833333333333335</v>
      </c>
      <c r="AV23" s="75">
        <v>2.0833333333333335</v>
      </c>
      <c r="AW23" s="75">
        <v>2.0833333333333335</v>
      </c>
      <c r="AX23" s="75">
        <v>2.0833333333333335</v>
      </c>
      <c r="AY23" s="75">
        <v>2.0833333333333335</v>
      </c>
      <c r="AZ23" s="75">
        <v>2.0833333333333335</v>
      </c>
      <c r="BA23" s="65">
        <f t="shared" si="7"/>
        <v>99.999999999999943</v>
      </c>
    </row>
    <row r="24" spans="1:53" ht="60" hidden="1" x14ac:dyDescent="0.25">
      <c r="A24" s="87" t="s">
        <v>28</v>
      </c>
      <c r="B24" s="87" t="s">
        <v>111</v>
      </c>
      <c r="C24" s="83">
        <v>4.3333333333333328E-2</v>
      </c>
      <c r="D24" s="87" t="s">
        <v>113</v>
      </c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>
        <f>100*0.25</f>
        <v>25</v>
      </c>
      <c r="Q24" s="75">
        <v>2.0833333333333335</v>
      </c>
      <c r="R24" s="75">
        <v>2.0833333333333335</v>
      </c>
      <c r="S24" s="75">
        <v>2.0833333333333335</v>
      </c>
      <c r="T24" s="75">
        <v>2.0833333333333335</v>
      </c>
      <c r="U24" s="75">
        <v>2.0833333333333335</v>
      </c>
      <c r="V24" s="75">
        <v>2.0833333333333335</v>
      </c>
      <c r="W24" s="75">
        <v>2.0833333333333335</v>
      </c>
      <c r="X24" s="75">
        <v>2.0833333333333335</v>
      </c>
      <c r="Y24" s="75">
        <v>2.0833333333333335</v>
      </c>
      <c r="Z24" s="75">
        <v>2.0833333333333335</v>
      </c>
      <c r="AA24" s="75">
        <v>2.0833333333333335</v>
      </c>
      <c r="AB24" s="75">
        <v>2.0833333333333335</v>
      </c>
      <c r="AC24" s="75">
        <v>2.0833333333333335</v>
      </c>
      <c r="AD24" s="75">
        <v>2.0833333333333335</v>
      </c>
      <c r="AE24" s="75">
        <v>2.0833333333333335</v>
      </c>
      <c r="AF24" s="75">
        <v>2.0833333333333335</v>
      </c>
      <c r="AG24" s="75">
        <v>2.0833333333333335</v>
      </c>
      <c r="AH24" s="75">
        <v>2.0833333333333335</v>
      </c>
      <c r="AI24" s="75">
        <v>2.0833333333333335</v>
      </c>
      <c r="AJ24" s="75">
        <v>2.0833333333333335</v>
      </c>
      <c r="AK24" s="75">
        <v>2.0833333333333335</v>
      </c>
      <c r="AL24" s="75">
        <v>2.0833333333333335</v>
      </c>
      <c r="AM24" s="75">
        <v>2.0833333333333335</v>
      </c>
      <c r="AN24" s="75">
        <v>2.0833333333333335</v>
      </c>
      <c r="AO24" s="75">
        <v>2.0833333333333335</v>
      </c>
      <c r="AP24" s="75">
        <v>2.0833333333333335</v>
      </c>
      <c r="AQ24" s="75">
        <v>2.0833333333333335</v>
      </c>
      <c r="AR24" s="75">
        <v>2.0833333333333335</v>
      </c>
      <c r="AS24" s="75">
        <v>2.0833333333333335</v>
      </c>
      <c r="AT24" s="75">
        <v>2.0833333333333335</v>
      </c>
      <c r="AU24" s="75">
        <v>2.0833333333333335</v>
      </c>
      <c r="AV24" s="75">
        <v>2.0833333333333335</v>
      </c>
      <c r="AW24" s="75">
        <v>2.0833333333333335</v>
      </c>
      <c r="AX24" s="75">
        <v>2.0833333333333335</v>
      </c>
      <c r="AY24" s="75">
        <v>2.0833333333333335</v>
      </c>
      <c r="AZ24" s="75">
        <v>2.0833333333333335</v>
      </c>
      <c r="BA24" s="65">
        <f t="shared" si="7"/>
        <v>99.999999999999943</v>
      </c>
    </row>
    <row r="25" spans="1:53" ht="75" hidden="1" x14ac:dyDescent="0.25">
      <c r="A25" s="87" t="s">
        <v>28</v>
      </c>
      <c r="B25" s="87" t="s">
        <v>111</v>
      </c>
      <c r="C25" s="83">
        <v>4.3333333333333328E-2</v>
      </c>
      <c r="D25" s="87" t="s">
        <v>114</v>
      </c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>
        <f>100*0.25</f>
        <v>25</v>
      </c>
      <c r="Q25" s="75">
        <v>2.0833333333333335</v>
      </c>
      <c r="R25" s="75">
        <v>2.0833333333333335</v>
      </c>
      <c r="S25" s="75">
        <v>2.0833333333333335</v>
      </c>
      <c r="T25" s="75">
        <v>2.0833333333333335</v>
      </c>
      <c r="U25" s="75">
        <v>2.0833333333333335</v>
      </c>
      <c r="V25" s="75">
        <v>2.0833333333333335</v>
      </c>
      <c r="W25" s="75">
        <v>2.0833333333333335</v>
      </c>
      <c r="X25" s="75">
        <v>2.0833333333333335</v>
      </c>
      <c r="Y25" s="75">
        <v>2.0833333333333335</v>
      </c>
      <c r="Z25" s="75">
        <v>2.0833333333333335</v>
      </c>
      <c r="AA25" s="75">
        <v>2.0833333333333335</v>
      </c>
      <c r="AB25" s="75">
        <v>2.0833333333333335</v>
      </c>
      <c r="AC25" s="75">
        <v>2.0833333333333335</v>
      </c>
      <c r="AD25" s="75">
        <v>2.0833333333333335</v>
      </c>
      <c r="AE25" s="75">
        <v>2.0833333333333335</v>
      </c>
      <c r="AF25" s="75">
        <v>2.0833333333333335</v>
      </c>
      <c r="AG25" s="75">
        <v>2.0833333333333335</v>
      </c>
      <c r="AH25" s="75">
        <v>2.0833333333333335</v>
      </c>
      <c r="AI25" s="75">
        <v>2.0833333333333335</v>
      </c>
      <c r="AJ25" s="75">
        <v>2.0833333333333335</v>
      </c>
      <c r="AK25" s="75">
        <v>2.0833333333333335</v>
      </c>
      <c r="AL25" s="75">
        <v>2.0833333333333335</v>
      </c>
      <c r="AM25" s="75">
        <v>2.0833333333333335</v>
      </c>
      <c r="AN25" s="75">
        <v>2.0833333333333335</v>
      </c>
      <c r="AO25" s="75">
        <v>2.0833333333333335</v>
      </c>
      <c r="AP25" s="75">
        <v>2.0833333333333335</v>
      </c>
      <c r="AQ25" s="75">
        <v>2.0833333333333335</v>
      </c>
      <c r="AR25" s="75">
        <v>2.0833333333333335</v>
      </c>
      <c r="AS25" s="75">
        <v>2.0833333333333335</v>
      </c>
      <c r="AT25" s="75">
        <v>2.0833333333333335</v>
      </c>
      <c r="AU25" s="75">
        <v>2.0833333333333335</v>
      </c>
      <c r="AV25" s="75">
        <v>2.0833333333333335</v>
      </c>
      <c r="AW25" s="75">
        <v>2.0833333333333335</v>
      </c>
      <c r="AX25" s="75">
        <v>2.0833333333333335</v>
      </c>
      <c r="AY25" s="75">
        <v>2.0833333333333335</v>
      </c>
      <c r="AZ25" s="75">
        <v>2.0833333333333335</v>
      </c>
      <c r="BA25" s="65">
        <f t="shared" si="7"/>
        <v>99.999999999999943</v>
      </c>
    </row>
    <row r="26" spans="1:53" ht="60" hidden="1" x14ac:dyDescent="0.25">
      <c r="A26" s="87" t="s">
        <v>28</v>
      </c>
      <c r="B26" s="87" t="s">
        <v>115</v>
      </c>
      <c r="C26" s="66">
        <v>0.01</v>
      </c>
      <c r="D26" s="87" t="s">
        <v>116</v>
      </c>
      <c r="E26" s="75"/>
      <c r="F26" s="75"/>
      <c r="G26" s="75"/>
      <c r="H26" s="75"/>
      <c r="I26" s="75"/>
      <c r="J26" s="75"/>
      <c r="K26" s="75"/>
      <c r="L26" s="75"/>
      <c r="M26" s="75"/>
      <c r="N26" s="75">
        <f>50*0.25</f>
        <v>12.5</v>
      </c>
      <c r="O26" s="75">
        <f>20*0.25</f>
        <v>5</v>
      </c>
      <c r="P26" s="75">
        <f>30*0.25</f>
        <v>7.5</v>
      </c>
      <c r="Q26" s="75">
        <v>2.0833333333333335</v>
      </c>
      <c r="R26" s="75">
        <v>2.0833333333333335</v>
      </c>
      <c r="S26" s="75">
        <v>2.0833333333333335</v>
      </c>
      <c r="T26" s="75">
        <v>2.0833333333333335</v>
      </c>
      <c r="U26" s="75">
        <v>2.0833333333333335</v>
      </c>
      <c r="V26" s="75">
        <v>2.0833333333333335</v>
      </c>
      <c r="W26" s="75">
        <v>2.0833333333333335</v>
      </c>
      <c r="X26" s="75">
        <v>2.0833333333333335</v>
      </c>
      <c r="Y26" s="75">
        <v>2.0833333333333335</v>
      </c>
      <c r="Z26" s="75">
        <v>2.0833333333333335</v>
      </c>
      <c r="AA26" s="75">
        <v>2.0833333333333335</v>
      </c>
      <c r="AB26" s="75">
        <v>2.0833333333333335</v>
      </c>
      <c r="AC26" s="75">
        <v>2.0833333333333335</v>
      </c>
      <c r="AD26" s="75">
        <v>2.0833333333333335</v>
      </c>
      <c r="AE26" s="75">
        <v>2.0833333333333335</v>
      </c>
      <c r="AF26" s="75">
        <v>2.0833333333333335</v>
      </c>
      <c r="AG26" s="75">
        <v>2.0833333333333335</v>
      </c>
      <c r="AH26" s="75">
        <v>2.0833333333333335</v>
      </c>
      <c r="AI26" s="75">
        <v>2.0833333333333335</v>
      </c>
      <c r="AJ26" s="75">
        <v>2.0833333333333335</v>
      </c>
      <c r="AK26" s="75">
        <v>2.0833333333333335</v>
      </c>
      <c r="AL26" s="75">
        <v>2.0833333333333335</v>
      </c>
      <c r="AM26" s="75">
        <v>2.0833333333333335</v>
      </c>
      <c r="AN26" s="75">
        <v>2.0833333333333335</v>
      </c>
      <c r="AO26" s="75">
        <v>2.0833333333333335</v>
      </c>
      <c r="AP26" s="75">
        <v>2.0833333333333335</v>
      </c>
      <c r="AQ26" s="75">
        <v>2.0833333333333335</v>
      </c>
      <c r="AR26" s="75">
        <v>2.0833333333333335</v>
      </c>
      <c r="AS26" s="75">
        <v>2.0833333333333335</v>
      </c>
      <c r="AT26" s="75">
        <v>2.0833333333333335</v>
      </c>
      <c r="AU26" s="75">
        <v>2.0833333333333335</v>
      </c>
      <c r="AV26" s="75">
        <v>2.0833333333333335</v>
      </c>
      <c r="AW26" s="75">
        <v>2.0833333333333335</v>
      </c>
      <c r="AX26" s="75">
        <v>2.0833333333333335</v>
      </c>
      <c r="AY26" s="75">
        <v>2.0833333333333335</v>
      </c>
      <c r="AZ26" s="75">
        <v>2.0833333333333335</v>
      </c>
      <c r="BA26" s="65">
        <f t="shared" si="7"/>
        <v>99.999999999999943</v>
      </c>
    </row>
    <row r="27" spans="1:53" ht="60" hidden="1" x14ac:dyDescent="0.25">
      <c r="A27" s="87" t="s">
        <v>28</v>
      </c>
      <c r="B27" s="87" t="s">
        <v>117</v>
      </c>
      <c r="C27" s="66">
        <v>0.01</v>
      </c>
      <c r="D27" s="87" t="s">
        <v>118</v>
      </c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>
        <f>100*0.25</f>
        <v>25</v>
      </c>
      <c r="Q27" s="75">
        <v>2.0833333333333335</v>
      </c>
      <c r="R27" s="75">
        <v>2.0833333333333335</v>
      </c>
      <c r="S27" s="75">
        <v>2.0833333333333335</v>
      </c>
      <c r="T27" s="75">
        <v>2.0833333333333335</v>
      </c>
      <c r="U27" s="75">
        <v>2.0833333333333335</v>
      </c>
      <c r="V27" s="75">
        <v>2.0833333333333335</v>
      </c>
      <c r="W27" s="75">
        <v>2.0833333333333335</v>
      </c>
      <c r="X27" s="75">
        <v>2.0833333333333335</v>
      </c>
      <c r="Y27" s="75">
        <v>2.0833333333333335</v>
      </c>
      <c r="Z27" s="75">
        <v>2.0833333333333335</v>
      </c>
      <c r="AA27" s="75">
        <v>2.0833333333333335</v>
      </c>
      <c r="AB27" s="75">
        <v>2.0833333333333335</v>
      </c>
      <c r="AC27" s="75">
        <v>2.0833333333333335</v>
      </c>
      <c r="AD27" s="75">
        <v>2.0833333333333335</v>
      </c>
      <c r="AE27" s="75">
        <v>2.0833333333333335</v>
      </c>
      <c r="AF27" s="75">
        <v>2.0833333333333335</v>
      </c>
      <c r="AG27" s="75">
        <v>2.0833333333333335</v>
      </c>
      <c r="AH27" s="75">
        <v>2.0833333333333335</v>
      </c>
      <c r="AI27" s="75">
        <v>2.0833333333333335</v>
      </c>
      <c r="AJ27" s="75">
        <v>2.0833333333333335</v>
      </c>
      <c r="AK27" s="75">
        <v>2.0833333333333335</v>
      </c>
      <c r="AL27" s="75">
        <v>2.0833333333333335</v>
      </c>
      <c r="AM27" s="75">
        <v>2.0833333333333335</v>
      </c>
      <c r="AN27" s="75">
        <v>2.0833333333333335</v>
      </c>
      <c r="AO27" s="75">
        <v>2.0833333333333335</v>
      </c>
      <c r="AP27" s="75">
        <v>2.0833333333333335</v>
      </c>
      <c r="AQ27" s="75">
        <v>2.0833333333333335</v>
      </c>
      <c r="AR27" s="75">
        <v>2.0833333333333335</v>
      </c>
      <c r="AS27" s="75">
        <v>2.0833333333333335</v>
      </c>
      <c r="AT27" s="75">
        <v>2.0833333333333335</v>
      </c>
      <c r="AU27" s="75">
        <v>2.0833333333333335</v>
      </c>
      <c r="AV27" s="75">
        <v>2.0833333333333335</v>
      </c>
      <c r="AW27" s="75">
        <v>2.0833333333333335</v>
      </c>
      <c r="AX27" s="75">
        <v>2.0833333333333335</v>
      </c>
      <c r="AY27" s="75">
        <v>2.0833333333333335</v>
      </c>
      <c r="AZ27" s="75">
        <v>2.0833333333333335</v>
      </c>
      <c r="BA27" s="65">
        <f t="shared" si="7"/>
        <v>99.999999999999943</v>
      </c>
    </row>
    <row r="28" spans="1:53" ht="120" hidden="1" x14ac:dyDescent="0.25">
      <c r="A28" s="88" t="s">
        <v>54</v>
      </c>
      <c r="B28" s="88" t="s">
        <v>55</v>
      </c>
      <c r="C28" s="70">
        <f>46/4</f>
        <v>11.5</v>
      </c>
      <c r="D28" s="88" t="s">
        <v>119</v>
      </c>
      <c r="E28" s="76"/>
      <c r="F28" s="76"/>
      <c r="G28" s="76"/>
      <c r="H28" s="76"/>
      <c r="I28" s="76"/>
      <c r="J28" s="76"/>
      <c r="K28" s="76">
        <f>10*0.25</f>
        <v>2.5</v>
      </c>
      <c r="L28" s="76">
        <f>20*0.25</f>
        <v>5</v>
      </c>
      <c r="M28" s="76">
        <f t="shared" ref="M28:O28" si="15">20*0.25</f>
        <v>5</v>
      </c>
      <c r="N28" s="76">
        <f t="shared" si="15"/>
        <v>5</v>
      </c>
      <c r="O28" s="76">
        <f t="shared" si="15"/>
        <v>5</v>
      </c>
      <c r="P28" s="76">
        <f>10*0.25</f>
        <v>2.5</v>
      </c>
      <c r="Q28" s="76">
        <v>2.0833333333333335</v>
      </c>
      <c r="R28" s="76">
        <v>2.0833333333333335</v>
      </c>
      <c r="S28" s="76">
        <v>2.0833333333333335</v>
      </c>
      <c r="T28" s="76">
        <v>2.0833333333333335</v>
      </c>
      <c r="U28" s="76">
        <v>2.0833333333333335</v>
      </c>
      <c r="V28" s="76">
        <v>2.0833333333333335</v>
      </c>
      <c r="W28" s="76">
        <v>2.0833333333333335</v>
      </c>
      <c r="X28" s="76">
        <v>2.0833333333333335</v>
      </c>
      <c r="Y28" s="76">
        <v>2.0833333333333335</v>
      </c>
      <c r="Z28" s="76">
        <v>2.0833333333333335</v>
      </c>
      <c r="AA28" s="76">
        <v>2.0833333333333335</v>
      </c>
      <c r="AB28" s="76">
        <v>2.0833333333333335</v>
      </c>
      <c r="AC28" s="76">
        <v>2.0833333333333335</v>
      </c>
      <c r="AD28" s="76">
        <v>2.0833333333333335</v>
      </c>
      <c r="AE28" s="76">
        <v>2.0833333333333335</v>
      </c>
      <c r="AF28" s="76">
        <v>2.0833333333333335</v>
      </c>
      <c r="AG28" s="76">
        <v>2.0833333333333335</v>
      </c>
      <c r="AH28" s="76">
        <v>2.0833333333333335</v>
      </c>
      <c r="AI28" s="76">
        <v>2.0833333333333335</v>
      </c>
      <c r="AJ28" s="76">
        <v>2.0833333333333335</v>
      </c>
      <c r="AK28" s="76">
        <v>2.0833333333333335</v>
      </c>
      <c r="AL28" s="76">
        <v>2.0833333333333335</v>
      </c>
      <c r="AM28" s="76">
        <v>2.0833333333333335</v>
      </c>
      <c r="AN28" s="76">
        <v>2.0833333333333335</v>
      </c>
      <c r="AO28" s="76">
        <v>2.0833333333333335</v>
      </c>
      <c r="AP28" s="76">
        <v>2.0833333333333335</v>
      </c>
      <c r="AQ28" s="76">
        <v>2.0833333333333335</v>
      </c>
      <c r="AR28" s="76">
        <v>2.0833333333333335</v>
      </c>
      <c r="AS28" s="76">
        <v>2.0833333333333335</v>
      </c>
      <c r="AT28" s="76">
        <v>2.0833333333333335</v>
      </c>
      <c r="AU28" s="76">
        <v>2.0833333333333335</v>
      </c>
      <c r="AV28" s="76">
        <v>2.0833333333333335</v>
      </c>
      <c r="AW28" s="76">
        <v>2.0833333333333335</v>
      </c>
      <c r="AX28" s="76">
        <v>2.0833333333333335</v>
      </c>
      <c r="AY28" s="76">
        <v>2.0833333333333335</v>
      </c>
      <c r="AZ28" s="76">
        <v>2.0833333333333335</v>
      </c>
      <c r="BA28" s="69">
        <f t="shared" si="7"/>
        <v>99.999999999999943</v>
      </c>
    </row>
    <row r="29" spans="1:53" ht="120" hidden="1" x14ac:dyDescent="0.25">
      <c r="A29" s="88" t="s">
        <v>54</v>
      </c>
      <c r="B29" s="88" t="s">
        <v>55</v>
      </c>
      <c r="C29" s="70">
        <f t="shared" ref="C29:C31" si="16">46/4</f>
        <v>11.5</v>
      </c>
      <c r="D29" s="88" t="s">
        <v>120</v>
      </c>
      <c r="E29" s="76"/>
      <c r="F29" s="76"/>
      <c r="G29" s="76"/>
      <c r="H29" s="76"/>
      <c r="I29" s="76"/>
      <c r="J29" s="76"/>
      <c r="K29" s="76">
        <f>5*0.25</f>
        <v>1.25</v>
      </c>
      <c r="L29" s="76">
        <f>5*0.25</f>
        <v>1.25</v>
      </c>
      <c r="M29" s="76">
        <f>20*0.25</f>
        <v>5</v>
      </c>
      <c r="N29" s="76">
        <f>20*0.25</f>
        <v>5</v>
      </c>
      <c r="O29" s="76">
        <f>30*0.25</f>
        <v>7.5</v>
      </c>
      <c r="P29" s="76">
        <f>20*0.25</f>
        <v>5</v>
      </c>
      <c r="Q29" s="76">
        <v>2.0833333333333335</v>
      </c>
      <c r="R29" s="76">
        <v>2.0833333333333335</v>
      </c>
      <c r="S29" s="76">
        <v>2.0833333333333335</v>
      </c>
      <c r="T29" s="76">
        <v>2.0833333333333335</v>
      </c>
      <c r="U29" s="76">
        <v>2.0833333333333335</v>
      </c>
      <c r="V29" s="76">
        <v>2.0833333333333335</v>
      </c>
      <c r="W29" s="76">
        <v>2.0833333333333335</v>
      </c>
      <c r="X29" s="76">
        <v>2.0833333333333335</v>
      </c>
      <c r="Y29" s="76">
        <v>2.0833333333333335</v>
      </c>
      <c r="Z29" s="76">
        <v>2.0833333333333335</v>
      </c>
      <c r="AA29" s="76">
        <v>2.0833333333333335</v>
      </c>
      <c r="AB29" s="76">
        <v>2.0833333333333335</v>
      </c>
      <c r="AC29" s="76">
        <v>2.0833333333333335</v>
      </c>
      <c r="AD29" s="76">
        <v>2.0833333333333335</v>
      </c>
      <c r="AE29" s="76">
        <v>2.0833333333333335</v>
      </c>
      <c r="AF29" s="76">
        <v>2.0833333333333335</v>
      </c>
      <c r="AG29" s="76">
        <v>2.0833333333333335</v>
      </c>
      <c r="AH29" s="76">
        <v>2.0833333333333335</v>
      </c>
      <c r="AI29" s="76">
        <v>2.0833333333333335</v>
      </c>
      <c r="AJ29" s="76">
        <v>2.0833333333333335</v>
      </c>
      <c r="AK29" s="76">
        <v>2.0833333333333335</v>
      </c>
      <c r="AL29" s="76">
        <v>2.0833333333333335</v>
      </c>
      <c r="AM29" s="76">
        <v>2.0833333333333335</v>
      </c>
      <c r="AN29" s="76">
        <v>2.0833333333333335</v>
      </c>
      <c r="AO29" s="76">
        <v>2.0833333333333335</v>
      </c>
      <c r="AP29" s="76">
        <v>2.0833333333333335</v>
      </c>
      <c r="AQ29" s="76">
        <v>2.0833333333333335</v>
      </c>
      <c r="AR29" s="76">
        <v>2.0833333333333335</v>
      </c>
      <c r="AS29" s="76">
        <v>2.0833333333333335</v>
      </c>
      <c r="AT29" s="76">
        <v>2.0833333333333335</v>
      </c>
      <c r="AU29" s="76">
        <v>2.0833333333333335</v>
      </c>
      <c r="AV29" s="76">
        <v>2.0833333333333335</v>
      </c>
      <c r="AW29" s="76">
        <v>2.0833333333333335</v>
      </c>
      <c r="AX29" s="76">
        <v>2.0833333333333335</v>
      </c>
      <c r="AY29" s="76">
        <v>2.0833333333333335</v>
      </c>
      <c r="AZ29" s="76">
        <v>2.0833333333333335</v>
      </c>
      <c r="BA29" s="69">
        <f t="shared" si="7"/>
        <v>99.999999999999943</v>
      </c>
    </row>
    <row r="30" spans="1:53" ht="90" hidden="1" x14ac:dyDescent="0.25">
      <c r="A30" s="88" t="s">
        <v>54</v>
      </c>
      <c r="B30" s="88" t="s">
        <v>55</v>
      </c>
      <c r="C30" s="70">
        <f t="shared" si="16"/>
        <v>11.5</v>
      </c>
      <c r="D30" s="88" t="s">
        <v>121</v>
      </c>
      <c r="E30" s="76"/>
      <c r="F30" s="76"/>
      <c r="G30" s="76"/>
      <c r="H30" s="76"/>
      <c r="I30" s="76"/>
      <c r="J30" s="76"/>
      <c r="K30" s="76">
        <f>5*0.25</f>
        <v>1.25</v>
      </c>
      <c r="L30" s="76">
        <f>5*0.25</f>
        <v>1.25</v>
      </c>
      <c r="M30" s="76">
        <f>20*0.25</f>
        <v>5</v>
      </c>
      <c r="N30" s="76">
        <f>20*0.25</f>
        <v>5</v>
      </c>
      <c r="O30" s="76">
        <f>30*0.25</f>
        <v>7.5</v>
      </c>
      <c r="P30" s="76">
        <f>20*0.25</f>
        <v>5</v>
      </c>
      <c r="Q30" s="76">
        <v>2.0833333333333335</v>
      </c>
      <c r="R30" s="76">
        <v>2.0833333333333335</v>
      </c>
      <c r="S30" s="76">
        <v>2.0833333333333335</v>
      </c>
      <c r="T30" s="76">
        <v>2.0833333333333335</v>
      </c>
      <c r="U30" s="76">
        <v>2.0833333333333335</v>
      </c>
      <c r="V30" s="76">
        <v>2.0833333333333335</v>
      </c>
      <c r="W30" s="76">
        <v>2.0833333333333335</v>
      </c>
      <c r="X30" s="76">
        <v>2.0833333333333335</v>
      </c>
      <c r="Y30" s="76">
        <v>2.0833333333333335</v>
      </c>
      <c r="Z30" s="76">
        <v>2.0833333333333335</v>
      </c>
      <c r="AA30" s="76">
        <v>2.0833333333333335</v>
      </c>
      <c r="AB30" s="76">
        <v>2.0833333333333335</v>
      </c>
      <c r="AC30" s="76">
        <v>2.0833333333333335</v>
      </c>
      <c r="AD30" s="76">
        <v>2.0833333333333335</v>
      </c>
      <c r="AE30" s="76">
        <v>2.0833333333333335</v>
      </c>
      <c r="AF30" s="76">
        <v>2.0833333333333335</v>
      </c>
      <c r="AG30" s="76">
        <v>2.0833333333333335</v>
      </c>
      <c r="AH30" s="76">
        <v>2.0833333333333335</v>
      </c>
      <c r="AI30" s="76">
        <v>2.0833333333333335</v>
      </c>
      <c r="AJ30" s="76">
        <v>2.0833333333333335</v>
      </c>
      <c r="AK30" s="76">
        <v>2.0833333333333335</v>
      </c>
      <c r="AL30" s="76">
        <v>2.0833333333333335</v>
      </c>
      <c r="AM30" s="76">
        <v>2.0833333333333335</v>
      </c>
      <c r="AN30" s="76">
        <v>2.0833333333333335</v>
      </c>
      <c r="AO30" s="76">
        <v>2.0833333333333335</v>
      </c>
      <c r="AP30" s="76">
        <v>2.0833333333333335</v>
      </c>
      <c r="AQ30" s="76">
        <v>2.0833333333333335</v>
      </c>
      <c r="AR30" s="76">
        <v>2.0833333333333335</v>
      </c>
      <c r="AS30" s="76">
        <v>2.0833333333333335</v>
      </c>
      <c r="AT30" s="76">
        <v>2.0833333333333335</v>
      </c>
      <c r="AU30" s="76">
        <v>2.0833333333333335</v>
      </c>
      <c r="AV30" s="76">
        <v>2.0833333333333335</v>
      </c>
      <c r="AW30" s="76">
        <v>2.0833333333333335</v>
      </c>
      <c r="AX30" s="76">
        <v>2.0833333333333335</v>
      </c>
      <c r="AY30" s="76">
        <v>2.0833333333333335</v>
      </c>
      <c r="AZ30" s="76">
        <v>2.0833333333333335</v>
      </c>
      <c r="BA30" s="69">
        <f t="shared" si="7"/>
        <v>99.999999999999943</v>
      </c>
    </row>
    <row r="31" spans="1:53" ht="90" hidden="1" x14ac:dyDescent="0.25">
      <c r="A31" s="88" t="s">
        <v>54</v>
      </c>
      <c r="B31" s="88" t="s">
        <v>55</v>
      </c>
      <c r="C31" s="70">
        <f t="shared" si="16"/>
        <v>11.5</v>
      </c>
      <c r="D31" s="88" t="s">
        <v>122</v>
      </c>
      <c r="E31" s="76"/>
      <c r="F31" s="76"/>
      <c r="G31" s="76"/>
      <c r="H31" s="76"/>
      <c r="I31" s="76"/>
      <c r="J31" s="76"/>
      <c r="K31" s="76">
        <f>1*0.25</f>
        <v>0.25</v>
      </c>
      <c r="L31" s="76">
        <f>5*0.25</f>
        <v>1.25</v>
      </c>
      <c r="M31" s="76">
        <f>13*0.25</f>
        <v>3.25</v>
      </c>
      <c r="N31" s="76">
        <f>18*0.25</f>
        <v>4.5</v>
      </c>
      <c r="O31" s="76">
        <f>33*0.25</f>
        <v>8.25</v>
      </c>
      <c r="P31" s="76">
        <v>30.024999999999999</v>
      </c>
      <c r="Q31" s="76">
        <v>2.0833333333333335</v>
      </c>
      <c r="R31" s="76">
        <v>2.0833333333333335</v>
      </c>
      <c r="S31" s="76">
        <v>2.0833333333333335</v>
      </c>
      <c r="T31" s="76">
        <v>2.0833333333333335</v>
      </c>
      <c r="U31" s="76">
        <v>2.0833333333333335</v>
      </c>
      <c r="V31" s="76">
        <v>2.0833333333333335</v>
      </c>
      <c r="W31" s="76">
        <v>2.0833333333333335</v>
      </c>
      <c r="X31" s="76">
        <v>2.0833333333333335</v>
      </c>
      <c r="Y31" s="76">
        <v>2.0833333333333335</v>
      </c>
      <c r="Z31" s="76">
        <v>2.0833333333333335</v>
      </c>
      <c r="AA31" s="76">
        <v>2.0833333333333335</v>
      </c>
      <c r="AB31" s="76">
        <v>2.0833333333333335</v>
      </c>
      <c r="AC31" s="76">
        <v>2.0833333333333335</v>
      </c>
      <c r="AD31" s="76">
        <v>2.0833333333333335</v>
      </c>
      <c r="AE31" s="76">
        <v>2.0833333333333335</v>
      </c>
      <c r="AF31" s="76">
        <v>2.0833333333333335</v>
      </c>
      <c r="AG31" s="76">
        <v>2.0833333333333335</v>
      </c>
      <c r="AH31" s="76">
        <v>2.0833333333333335</v>
      </c>
      <c r="AI31" s="76">
        <v>2.0833333333333335</v>
      </c>
      <c r="AJ31" s="76">
        <v>2.0833333333333335</v>
      </c>
      <c r="AK31" s="76">
        <v>2.0833333333333335</v>
      </c>
      <c r="AL31" s="76">
        <v>2.0833333333333335</v>
      </c>
      <c r="AM31" s="76">
        <v>2.0833333333333335</v>
      </c>
      <c r="AN31" s="76">
        <v>2.0833333333333335</v>
      </c>
      <c r="AO31" s="76">
        <v>2.0833333333333335</v>
      </c>
      <c r="AP31" s="76">
        <v>2.0833333333333335</v>
      </c>
      <c r="AQ31" s="76">
        <v>2.0833333333333335</v>
      </c>
      <c r="AR31" s="76">
        <v>2.0833333333333335</v>
      </c>
      <c r="AS31" s="76">
        <v>2.0833333333333335</v>
      </c>
      <c r="AT31" s="76">
        <v>2.0833333333333335</v>
      </c>
      <c r="AU31" s="76">
        <v>2.0833333333333335</v>
      </c>
      <c r="AV31" s="76">
        <v>2.0833333333333335</v>
      </c>
      <c r="AW31" s="76">
        <v>2.0833333333333335</v>
      </c>
      <c r="AX31" s="76">
        <v>2.0833333333333335</v>
      </c>
      <c r="AY31" s="76">
        <v>2.0833333333333335</v>
      </c>
      <c r="AZ31" s="76">
        <v>2.0833333333333335</v>
      </c>
      <c r="BA31" s="69">
        <f t="shared" si="7"/>
        <v>122.52499999999988</v>
      </c>
    </row>
    <row r="32" spans="1:53" ht="90" hidden="1" x14ac:dyDescent="0.25">
      <c r="A32" s="88" t="s">
        <v>54</v>
      </c>
      <c r="B32" s="88" t="s">
        <v>56</v>
      </c>
      <c r="C32" s="70">
        <f>14/5</f>
        <v>2.8</v>
      </c>
      <c r="D32" s="88" t="s">
        <v>123</v>
      </c>
      <c r="E32" s="76"/>
      <c r="F32" s="76"/>
      <c r="G32" s="76"/>
      <c r="H32" s="76"/>
      <c r="I32" s="76"/>
      <c r="J32" s="76"/>
      <c r="K32" s="76">
        <f>16*0.25</f>
        <v>4</v>
      </c>
      <c r="L32" s="76">
        <f t="shared" ref="L32:P47" si="17">16*0.25</f>
        <v>4</v>
      </c>
      <c r="M32" s="76">
        <f t="shared" si="17"/>
        <v>4</v>
      </c>
      <c r="N32" s="76">
        <f t="shared" si="17"/>
        <v>4</v>
      </c>
      <c r="O32" s="76">
        <f t="shared" si="17"/>
        <v>4</v>
      </c>
      <c r="P32" s="76">
        <f t="shared" si="17"/>
        <v>4</v>
      </c>
      <c r="Q32" s="76">
        <v>2.0833333333333335</v>
      </c>
      <c r="R32" s="76">
        <v>2.0833333333333335</v>
      </c>
      <c r="S32" s="76">
        <v>2.0833333333333335</v>
      </c>
      <c r="T32" s="76">
        <v>2.0833333333333335</v>
      </c>
      <c r="U32" s="76">
        <v>2.0833333333333335</v>
      </c>
      <c r="V32" s="76">
        <v>2.0833333333333335</v>
      </c>
      <c r="W32" s="76">
        <v>2.0833333333333335</v>
      </c>
      <c r="X32" s="76">
        <v>2.0833333333333335</v>
      </c>
      <c r="Y32" s="76">
        <v>2.0833333333333335</v>
      </c>
      <c r="Z32" s="76">
        <v>2.0833333333333335</v>
      </c>
      <c r="AA32" s="76">
        <v>2.0833333333333335</v>
      </c>
      <c r="AB32" s="76">
        <v>2.0833333333333335</v>
      </c>
      <c r="AC32" s="76">
        <v>2.0833333333333335</v>
      </c>
      <c r="AD32" s="76">
        <v>2.0833333333333335</v>
      </c>
      <c r="AE32" s="76">
        <v>2.0833333333333335</v>
      </c>
      <c r="AF32" s="76">
        <v>2.0833333333333335</v>
      </c>
      <c r="AG32" s="76">
        <v>2.0833333333333335</v>
      </c>
      <c r="AH32" s="76">
        <v>2.0833333333333335</v>
      </c>
      <c r="AI32" s="76">
        <v>2.0833333333333335</v>
      </c>
      <c r="AJ32" s="76">
        <v>2.0833333333333335</v>
      </c>
      <c r="AK32" s="76">
        <v>2.0833333333333335</v>
      </c>
      <c r="AL32" s="76">
        <v>2.0833333333333335</v>
      </c>
      <c r="AM32" s="76">
        <v>2.0833333333333335</v>
      </c>
      <c r="AN32" s="76">
        <v>2.0833333333333335</v>
      </c>
      <c r="AO32" s="76">
        <v>2.0833333333333335</v>
      </c>
      <c r="AP32" s="76">
        <v>2.0833333333333335</v>
      </c>
      <c r="AQ32" s="76">
        <v>2.0833333333333335</v>
      </c>
      <c r="AR32" s="76">
        <v>2.0833333333333335</v>
      </c>
      <c r="AS32" s="76">
        <v>2.0833333333333335</v>
      </c>
      <c r="AT32" s="76">
        <v>2.0833333333333335</v>
      </c>
      <c r="AU32" s="76">
        <v>2.0833333333333335</v>
      </c>
      <c r="AV32" s="76">
        <v>2.0833333333333335</v>
      </c>
      <c r="AW32" s="76">
        <v>2.0833333333333335</v>
      </c>
      <c r="AX32" s="76">
        <v>2.0833333333333335</v>
      </c>
      <c r="AY32" s="76">
        <v>2.0833333333333335</v>
      </c>
      <c r="AZ32" s="76">
        <v>2.0833333333333335</v>
      </c>
      <c r="BA32" s="69">
        <f t="shared" si="7"/>
        <v>98.999999999999957</v>
      </c>
    </row>
    <row r="33" spans="1:53" ht="90" hidden="1" x14ac:dyDescent="0.25">
      <c r="A33" s="88" t="s">
        <v>54</v>
      </c>
      <c r="B33" s="88" t="s">
        <v>56</v>
      </c>
      <c r="C33" s="70">
        <f t="shared" ref="C33:C36" si="18">14/5</f>
        <v>2.8</v>
      </c>
      <c r="D33" s="88" t="s">
        <v>124</v>
      </c>
      <c r="E33" s="76"/>
      <c r="F33" s="76"/>
      <c r="G33" s="76"/>
      <c r="H33" s="76"/>
      <c r="I33" s="76"/>
      <c r="J33" s="76"/>
      <c r="K33" s="76">
        <f t="shared" ref="K33:P48" si="19">16*0.25</f>
        <v>4</v>
      </c>
      <c r="L33" s="76">
        <f t="shared" si="17"/>
        <v>4</v>
      </c>
      <c r="M33" s="76">
        <f t="shared" si="17"/>
        <v>4</v>
      </c>
      <c r="N33" s="76">
        <f t="shared" si="17"/>
        <v>4</v>
      </c>
      <c r="O33" s="76">
        <f t="shared" si="17"/>
        <v>4</v>
      </c>
      <c r="P33" s="76">
        <f t="shared" si="17"/>
        <v>4</v>
      </c>
      <c r="Q33" s="76">
        <v>2.0833333333333335</v>
      </c>
      <c r="R33" s="76">
        <v>2.0833333333333335</v>
      </c>
      <c r="S33" s="76">
        <v>2.0833333333333335</v>
      </c>
      <c r="T33" s="76">
        <v>2.0833333333333335</v>
      </c>
      <c r="U33" s="76">
        <v>2.0833333333333335</v>
      </c>
      <c r="V33" s="76">
        <v>2.0833333333333335</v>
      </c>
      <c r="W33" s="76">
        <v>2.0833333333333335</v>
      </c>
      <c r="X33" s="76">
        <v>2.0833333333333335</v>
      </c>
      <c r="Y33" s="76">
        <v>2.0833333333333335</v>
      </c>
      <c r="Z33" s="76">
        <v>2.0833333333333335</v>
      </c>
      <c r="AA33" s="76">
        <v>2.0833333333333335</v>
      </c>
      <c r="AB33" s="76">
        <v>2.0833333333333335</v>
      </c>
      <c r="AC33" s="76">
        <v>2.0833333333333335</v>
      </c>
      <c r="AD33" s="76">
        <v>2.0833333333333335</v>
      </c>
      <c r="AE33" s="76">
        <v>2.0833333333333335</v>
      </c>
      <c r="AF33" s="76">
        <v>2.0833333333333335</v>
      </c>
      <c r="AG33" s="76">
        <v>2.0833333333333335</v>
      </c>
      <c r="AH33" s="76">
        <v>2.0833333333333335</v>
      </c>
      <c r="AI33" s="76">
        <v>2.0833333333333335</v>
      </c>
      <c r="AJ33" s="76">
        <v>2.0833333333333335</v>
      </c>
      <c r="AK33" s="76">
        <v>2.0833333333333335</v>
      </c>
      <c r="AL33" s="76">
        <v>2.0833333333333335</v>
      </c>
      <c r="AM33" s="76">
        <v>2.0833333333333335</v>
      </c>
      <c r="AN33" s="76">
        <v>2.0833333333333335</v>
      </c>
      <c r="AO33" s="76">
        <v>2.0833333333333335</v>
      </c>
      <c r="AP33" s="76">
        <v>2.0833333333333335</v>
      </c>
      <c r="AQ33" s="76">
        <v>2.0833333333333335</v>
      </c>
      <c r="AR33" s="76">
        <v>2.0833333333333335</v>
      </c>
      <c r="AS33" s="76">
        <v>2.0833333333333335</v>
      </c>
      <c r="AT33" s="76">
        <v>2.0833333333333335</v>
      </c>
      <c r="AU33" s="76">
        <v>2.0833333333333335</v>
      </c>
      <c r="AV33" s="76">
        <v>2.0833333333333335</v>
      </c>
      <c r="AW33" s="76">
        <v>2.0833333333333335</v>
      </c>
      <c r="AX33" s="76">
        <v>2.0833333333333335</v>
      </c>
      <c r="AY33" s="76">
        <v>2.0833333333333335</v>
      </c>
      <c r="AZ33" s="76">
        <v>2.0833333333333335</v>
      </c>
      <c r="BA33" s="69">
        <f t="shared" si="7"/>
        <v>98.999999999999957</v>
      </c>
    </row>
    <row r="34" spans="1:53" ht="105" hidden="1" x14ac:dyDescent="0.25">
      <c r="A34" s="88" t="s">
        <v>54</v>
      </c>
      <c r="B34" s="88" t="s">
        <v>56</v>
      </c>
      <c r="C34" s="70">
        <f t="shared" si="18"/>
        <v>2.8</v>
      </c>
      <c r="D34" s="88" t="s">
        <v>125</v>
      </c>
      <c r="E34" s="76"/>
      <c r="F34" s="76"/>
      <c r="G34" s="76"/>
      <c r="H34" s="76"/>
      <c r="I34" s="76"/>
      <c r="J34" s="76"/>
      <c r="K34" s="76">
        <f t="shared" si="19"/>
        <v>4</v>
      </c>
      <c r="L34" s="76">
        <f t="shared" si="17"/>
        <v>4</v>
      </c>
      <c r="M34" s="76">
        <f t="shared" si="17"/>
        <v>4</v>
      </c>
      <c r="N34" s="76">
        <f t="shared" si="17"/>
        <v>4</v>
      </c>
      <c r="O34" s="76">
        <f t="shared" si="17"/>
        <v>4</v>
      </c>
      <c r="P34" s="76">
        <f t="shared" si="17"/>
        <v>4</v>
      </c>
      <c r="Q34" s="76">
        <v>2.0833333333333335</v>
      </c>
      <c r="R34" s="76">
        <v>2.0833333333333335</v>
      </c>
      <c r="S34" s="76">
        <v>2.0833333333333335</v>
      </c>
      <c r="T34" s="76">
        <v>2.0833333333333335</v>
      </c>
      <c r="U34" s="76">
        <v>2.0833333333333335</v>
      </c>
      <c r="V34" s="76">
        <v>2.0833333333333335</v>
      </c>
      <c r="W34" s="76">
        <v>2.0833333333333335</v>
      </c>
      <c r="X34" s="76">
        <v>2.0833333333333335</v>
      </c>
      <c r="Y34" s="76">
        <v>2.0833333333333335</v>
      </c>
      <c r="Z34" s="76">
        <v>2.0833333333333335</v>
      </c>
      <c r="AA34" s="76">
        <v>2.0833333333333335</v>
      </c>
      <c r="AB34" s="76">
        <v>2.0833333333333335</v>
      </c>
      <c r="AC34" s="76">
        <v>2.0833333333333335</v>
      </c>
      <c r="AD34" s="76">
        <v>2.0833333333333335</v>
      </c>
      <c r="AE34" s="76">
        <v>2.0833333333333335</v>
      </c>
      <c r="AF34" s="76">
        <v>2.0833333333333335</v>
      </c>
      <c r="AG34" s="76">
        <v>2.0833333333333335</v>
      </c>
      <c r="AH34" s="76">
        <v>2.0833333333333335</v>
      </c>
      <c r="AI34" s="76">
        <v>2.0833333333333335</v>
      </c>
      <c r="AJ34" s="76">
        <v>2.0833333333333335</v>
      </c>
      <c r="AK34" s="76">
        <v>2.0833333333333335</v>
      </c>
      <c r="AL34" s="76">
        <v>2.0833333333333335</v>
      </c>
      <c r="AM34" s="76">
        <v>2.0833333333333335</v>
      </c>
      <c r="AN34" s="76">
        <v>2.0833333333333335</v>
      </c>
      <c r="AO34" s="76">
        <v>2.0833333333333335</v>
      </c>
      <c r="AP34" s="76">
        <v>2.0833333333333335</v>
      </c>
      <c r="AQ34" s="76">
        <v>2.0833333333333335</v>
      </c>
      <c r="AR34" s="76">
        <v>2.0833333333333335</v>
      </c>
      <c r="AS34" s="76">
        <v>2.0833333333333335</v>
      </c>
      <c r="AT34" s="76">
        <v>2.0833333333333335</v>
      </c>
      <c r="AU34" s="76">
        <v>2.0833333333333335</v>
      </c>
      <c r="AV34" s="76">
        <v>2.0833333333333335</v>
      </c>
      <c r="AW34" s="76">
        <v>2.0833333333333335</v>
      </c>
      <c r="AX34" s="76">
        <v>2.0833333333333335</v>
      </c>
      <c r="AY34" s="76">
        <v>2.0833333333333335</v>
      </c>
      <c r="AZ34" s="76">
        <v>2.0833333333333335</v>
      </c>
      <c r="BA34" s="69">
        <f t="shared" si="7"/>
        <v>98.999999999999957</v>
      </c>
    </row>
    <row r="35" spans="1:53" ht="90" hidden="1" x14ac:dyDescent="0.25">
      <c r="A35" s="88" t="s">
        <v>54</v>
      </c>
      <c r="B35" s="88" t="s">
        <v>56</v>
      </c>
      <c r="C35" s="70">
        <f t="shared" si="18"/>
        <v>2.8</v>
      </c>
      <c r="D35" s="88" t="s">
        <v>126</v>
      </c>
      <c r="E35" s="76"/>
      <c r="F35" s="76"/>
      <c r="G35" s="76"/>
      <c r="H35" s="76"/>
      <c r="I35" s="76"/>
      <c r="J35" s="76"/>
      <c r="K35" s="76">
        <f t="shared" si="19"/>
        <v>4</v>
      </c>
      <c r="L35" s="76">
        <f t="shared" si="17"/>
        <v>4</v>
      </c>
      <c r="M35" s="76">
        <f t="shared" si="17"/>
        <v>4</v>
      </c>
      <c r="N35" s="76">
        <f t="shared" si="17"/>
        <v>4</v>
      </c>
      <c r="O35" s="76">
        <f t="shared" si="17"/>
        <v>4</v>
      </c>
      <c r="P35" s="76">
        <f t="shared" si="17"/>
        <v>4</v>
      </c>
      <c r="Q35" s="76">
        <v>2.0833333333333335</v>
      </c>
      <c r="R35" s="76">
        <v>2.0833333333333335</v>
      </c>
      <c r="S35" s="76">
        <v>2.0833333333333335</v>
      </c>
      <c r="T35" s="76">
        <v>2.0833333333333335</v>
      </c>
      <c r="U35" s="76">
        <v>2.0833333333333335</v>
      </c>
      <c r="V35" s="76">
        <v>2.0833333333333335</v>
      </c>
      <c r="W35" s="76">
        <v>2.0833333333333335</v>
      </c>
      <c r="X35" s="76">
        <v>2.0833333333333335</v>
      </c>
      <c r="Y35" s="76">
        <v>2.0833333333333335</v>
      </c>
      <c r="Z35" s="76">
        <v>2.0833333333333335</v>
      </c>
      <c r="AA35" s="76">
        <v>2.0833333333333335</v>
      </c>
      <c r="AB35" s="76">
        <v>2.0833333333333335</v>
      </c>
      <c r="AC35" s="76">
        <v>2.0833333333333335</v>
      </c>
      <c r="AD35" s="76">
        <v>2.0833333333333335</v>
      </c>
      <c r="AE35" s="76">
        <v>2.0833333333333335</v>
      </c>
      <c r="AF35" s="76">
        <v>2.0833333333333335</v>
      </c>
      <c r="AG35" s="76">
        <v>2.0833333333333335</v>
      </c>
      <c r="AH35" s="76">
        <v>2.0833333333333335</v>
      </c>
      <c r="AI35" s="76">
        <v>2.0833333333333335</v>
      </c>
      <c r="AJ35" s="76">
        <v>2.0833333333333335</v>
      </c>
      <c r="AK35" s="76">
        <v>2.0833333333333335</v>
      </c>
      <c r="AL35" s="76">
        <v>2.0833333333333335</v>
      </c>
      <c r="AM35" s="76">
        <v>2.0833333333333335</v>
      </c>
      <c r="AN35" s="76">
        <v>2.0833333333333335</v>
      </c>
      <c r="AO35" s="76">
        <v>2.0833333333333335</v>
      </c>
      <c r="AP35" s="76">
        <v>2.0833333333333335</v>
      </c>
      <c r="AQ35" s="76">
        <v>2.0833333333333335</v>
      </c>
      <c r="AR35" s="76">
        <v>2.0833333333333335</v>
      </c>
      <c r="AS35" s="76">
        <v>2.0833333333333335</v>
      </c>
      <c r="AT35" s="76">
        <v>2.0833333333333335</v>
      </c>
      <c r="AU35" s="76">
        <v>2.0833333333333335</v>
      </c>
      <c r="AV35" s="76">
        <v>2.0833333333333335</v>
      </c>
      <c r="AW35" s="76">
        <v>2.0833333333333335</v>
      </c>
      <c r="AX35" s="76">
        <v>2.0833333333333335</v>
      </c>
      <c r="AY35" s="76">
        <v>2.0833333333333335</v>
      </c>
      <c r="AZ35" s="76">
        <v>2.0833333333333335</v>
      </c>
      <c r="BA35" s="69">
        <f t="shared" si="7"/>
        <v>98.999999999999957</v>
      </c>
    </row>
    <row r="36" spans="1:53" ht="90" hidden="1" x14ac:dyDescent="0.25">
      <c r="A36" s="88" t="s">
        <v>54</v>
      </c>
      <c r="B36" s="88" t="s">
        <v>56</v>
      </c>
      <c r="C36" s="70">
        <f t="shared" si="18"/>
        <v>2.8</v>
      </c>
      <c r="D36" s="88" t="s">
        <v>127</v>
      </c>
      <c r="E36" s="76"/>
      <c r="F36" s="76"/>
      <c r="G36" s="76"/>
      <c r="H36" s="76"/>
      <c r="I36" s="76"/>
      <c r="J36" s="76"/>
      <c r="K36" s="76">
        <f t="shared" si="19"/>
        <v>4</v>
      </c>
      <c r="L36" s="76">
        <f t="shared" si="17"/>
        <v>4</v>
      </c>
      <c r="M36" s="76">
        <f t="shared" si="17"/>
        <v>4</v>
      </c>
      <c r="N36" s="76">
        <f t="shared" si="17"/>
        <v>4</v>
      </c>
      <c r="O36" s="76">
        <f t="shared" si="17"/>
        <v>4</v>
      </c>
      <c r="P36" s="76">
        <f t="shared" si="17"/>
        <v>4</v>
      </c>
      <c r="Q36" s="76">
        <v>2.0833333333333335</v>
      </c>
      <c r="R36" s="76">
        <v>2.0833333333333335</v>
      </c>
      <c r="S36" s="76">
        <v>2.0833333333333335</v>
      </c>
      <c r="T36" s="76">
        <v>2.0833333333333335</v>
      </c>
      <c r="U36" s="76">
        <v>2.0833333333333335</v>
      </c>
      <c r="V36" s="76">
        <v>2.0833333333333335</v>
      </c>
      <c r="W36" s="76">
        <v>2.0833333333333335</v>
      </c>
      <c r="X36" s="76">
        <v>2.0833333333333335</v>
      </c>
      <c r="Y36" s="76">
        <v>2.0833333333333335</v>
      </c>
      <c r="Z36" s="76">
        <v>2.0833333333333335</v>
      </c>
      <c r="AA36" s="76">
        <v>2.0833333333333335</v>
      </c>
      <c r="AB36" s="76">
        <v>2.0833333333333335</v>
      </c>
      <c r="AC36" s="76">
        <v>2.0833333333333335</v>
      </c>
      <c r="AD36" s="76">
        <v>2.0833333333333335</v>
      </c>
      <c r="AE36" s="76">
        <v>2.0833333333333335</v>
      </c>
      <c r="AF36" s="76">
        <v>2.0833333333333335</v>
      </c>
      <c r="AG36" s="76">
        <v>2.0833333333333335</v>
      </c>
      <c r="AH36" s="76">
        <v>2.0833333333333335</v>
      </c>
      <c r="AI36" s="76">
        <v>2.0833333333333335</v>
      </c>
      <c r="AJ36" s="76">
        <v>2.0833333333333335</v>
      </c>
      <c r="AK36" s="76">
        <v>2.0833333333333335</v>
      </c>
      <c r="AL36" s="76">
        <v>2.0833333333333335</v>
      </c>
      <c r="AM36" s="76">
        <v>2.0833333333333335</v>
      </c>
      <c r="AN36" s="76">
        <v>2.0833333333333335</v>
      </c>
      <c r="AO36" s="76">
        <v>2.0833333333333335</v>
      </c>
      <c r="AP36" s="76">
        <v>2.0833333333333335</v>
      </c>
      <c r="AQ36" s="76">
        <v>2.0833333333333335</v>
      </c>
      <c r="AR36" s="76">
        <v>2.0833333333333335</v>
      </c>
      <c r="AS36" s="76">
        <v>2.0833333333333335</v>
      </c>
      <c r="AT36" s="76">
        <v>2.0833333333333335</v>
      </c>
      <c r="AU36" s="76">
        <v>2.0833333333333335</v>
      </c>
      <c r="AV36" s="76">
        <v>2.0833333333333335</v>
      </c>
      <c r="AW36" s="76">
        <v>2.0833333333333335</v>
      </c>
      <c r="AX36" s="76">
        <v>2.0833333333333335</v>
      </c>
      <c r="AY36" s="76">
        <v>2.0833333333333335</v>
      </c>
      <c r="AZ36" s="76">
        <v>2.0833333333333335</v>
      </c>
      <c r="BA36" s="69">
        <f t="shared" si="7"/>
        <v>98.999999999999957</v>
      </c>
    </row>
    <row r="37" spans="1:53" ht="90" hidden="1" x14ac:dyDescent="0.25">
      <c r="A37" s="88" t="s">
        <v>54</v>
      </c>
      <c r="B37" s="88" t="s">
        <v>57</v>
      </c>
      <c r="C37" s="70">
        <f>7/4</f>
        <v>1.75</v>
      </c>
      <c r="D37" s="88" t="s">
        <v>128</v>
      </c>
      <c r="E37" s="76"/>
      <c r="F37" s="76"/>
      <c r="G37" s="76"/>
      <c r="H37" s="76"/>
      <c r="I37" s="76"/>
      <c r="J37" s="76"/>
      <c r="K37" s="76">
        <f t="shared" si="19"/>
        <v>4</v>
      </c>
      <c r="L37" s="76">
        <f t="shared" si="17"/>
        <v>4</v>
      </c>
      <c r="M37" s="76">
        <f t="shared" si="17"/>
        <v>4</v>
      </c>
      <c r="N37" s="76">
        <f t="shared" si="17"/>
        <v>4</v>
      </c>
      <c r="O37" s="76">
        <f t="shared" si="17"/>
        <v>4</v>
      </c>
      <c r="P37" s="76">
        <f t="shared" si="17"/>
        <v>4</v>
      </c>
      <c r="Q37" s="76">
        <v>2.0833333333333335</v>
      </c>
      <c r="R37" s="76">
        <v>2.0833333333333335</v>
      </c>
      <c r="S37" s="76">
        <v>2.0833333333333335</v>
      </c>
      <c r="T37" s="76">
        <v>2.0833333333333335</v>
      </c>
      <c r="U37" s="76">
        <v>2.0833333333333335</v>
      </c>
      <c r="V37" s="76">
        <v>2.0833333333333335</v>
      </c>
      <c r="W37" s="76">
        <v>2.0833333333333335</v>
      </c>
      <c r="X37" s="76">
        <v>2.0833333333333335</v>
      </c>
      <c r="Y37" s="76">
        <v>2.0833333333333335</v>
      </c>
      <c r="Z37" s="76">
        <v>2.0833333333333335</v>
      </c>
      <c r="AA37" s="76">
        <v>2.0833333333333335</v>
      </c>
      <c r="AB37" s="76">
        <v>2.0833333333333335</v>
      </c>
      <c r="AC37" s="76">
        <v>2.0833333333333335</v>
      </c>
      <c r="AD37" s="76">
        <v>2.0833333333333335</v>
      </c>
      <c r="AE37" s="76">
        <v>2.0833333333333335</v>
      </c>
      <c r="AF37" s="76">
        <v>2.0833333333333335</v>
      </c>
      <c r="AG37" s="76">
        <v>2.0833333333333335</v>
      </c>
      <c r="AH37" s="76">
        <v>2.0833333333333335</v>
      </c>
      <c r="AI37" s="76">
        <v>2.0833333333333335</v>
      </c>
      <c r="AJ37" s="76">
        <v>2.0833333333333335</v>
      </c>
      <c r="AK37" s="76">
        <v>2.0833333333333335</v>
      </c>
      <c r="AL37" s="76">
        <v>2.0833333333333335</v>
      </c>
      <c r="AM37" s="76">
        <v>2.0833333333333335</v>
      </c>
      <c r="AN37" s="76">
        <v>2.0833333333333335</v>
      </c>
      <c r="AO37" s="76">
        <v>2.0833333333333335</v>
      </c>
      <c r="AP37" s="76">
        <v>2.0833333333333335</v>
      </c>
      <c r="AQ37" s="76">
        <v>2.0833333333333335</v>
      </c>
      <c r="AR37" s="76">
        <v>2.0833333333333335</v>
      </c>
      <c r="AS37" s="76">
        <v>2.0833333333333335</v>
      </c>
      <c r="AT37" s="76">
        <v>2.0833333333333335</v>
      </c>
      <c r="AU37" s="76">
        <v>2.0833333333333335</v>
      </c>
      <c r="AV37" s="76">
        <v>2.0833333333333335</v>
      </c>
      <c r="AW37" s="76">
        <v>2.0833333333333335</v>
      </c>
      <c r="AX37" s="76">
        <v>2.0833333333333335</v>
      </c>
      <c r="AY37" s="76">
        <v>2.0833333333333335</v>
      </c>
      <c r="AZ37" s="76">
        <v>2.0833333333333335</v>
      </c>
      <c r="BA37" s="69">
        <f t="shared" si="7"/>
        <v>98.999999999999957</v>
      </c>
    </row>
    <row r="38" spans="1:53" ht="90" hidden="1" x14ac:dyDescent="0.25">
      <c r="A38" s="88" t="s">
        <v>54</v>
      </c>
      <c r="B38" s="88" t="s">
        <v>57</v>
      </c>
      <c r="C38" s="70">
        <f t="shared" ref="C38:C40" si="20">7/4</f>
        <v>1.75</v>
      </c>
      <c r="D38" s="88" t="s">
        <v>129</v>
      </c>
      <c r="E38" s="76"/>
      <c r="F38" s="76"/>
      <c r="G38" s="76"/>
      <c r="H38" s="76"/>
      <c r="I38" s="76"/>
      <c r="J38" s="76"/>
      <c r="K38" s="76">
        <f t="shared" si="19"/>
        <v>4</v>
      </c>
      <c r="L38" s="76">
        <f t="shared" si="17"/>
        <v>4</v>
      </c>
      <c r="M38" s="76">
        <f t="shared" si="17"/>
        <v>4</v>
      </c>
      <c r="N38" s="76">
        <f t="shared" si="17"/>
        <v>4</v>
      </c>
      <c r="O38" s="76">
        <f t="shared" si="17"/>
        <v>4</v>
      </c>
      <c r="P38" s="76">
        <f t="shared" si="17"/>
        <v>4</v>
      </c>
      <c r="Q38" s="76">
        <v>2.0833333333333335</v>
      </c>
      <c r="R38" s="76">
        <v>2.0833333333333335</v>
      </c>
      <c r="S38" s="76">
        <v>2.0833333333333335</v>
      </c>
      <c r="T38" s="76">
        <v>2.0833333333333335</v>
      </c>
      <c r="U38" s="76">
        <v>2.0833333333333335</v>
      </c>
      <c r="V38" s="76">
        <v>2.0833333333333335</v>
      </c>
      <c r="W38" s="76">
        <v>2.0833333333333335</v>
      </c>
      <c r="X38" s="76">
        <v>2.0833333333333335</v>
      </c>
      <c r="Y38" s="76">
        <v>2.0833333333333335</v>
      </c>
      <c r="Z38" s="76">
        <v>2.0833333333333335</v>
      </c>
      <c r="AA38" s="76">
        <v>2.0833333333333335</v>
      </c>
      <c r="AB38" s="76">
        <v>2.0833333333333335</v>
      </c>
      <c r="AC38" s="76">
        <v>2.0833333333333335</v>
      </c>
      <c r="AD38" s="76">
        <v>2.0833333333333335</v>
      </c>
      <c r="AE38" s="76">
        <v>2.0833333333333335</v>
      </c>
      <c r="AF38" s="76">
        <v>2.0833333333333335</v>
      </c>
      <c r="AG38" s="76">
        <v>2.0833333333333335</v>
      </c>
      <c r="AH38" s="76">
        <v>2.0833333333333335</v>
      </c>
      <c r="AI38" s="76">
        <v>2.0833333333333335</v>
      </c>
      <c r="AJ38" s="76">
        <v>2.0833333333333335</v>
      </c>
      <c r="AK38" s="76">
        <v>2.0833333333333335</v>
      </c>
      <c r="AL38" s="76">
        <v>2.0833333333333335</v>
      </c>
      <c r="AM38" s="76">
        <v>2.0833333333333335</v>
      </c>
      <c r="AN38" s="76">
        <v>2.0833333333333335</v>
      </c>
      <c r="AO38" s="76">
        <v>2.0833333333333335</v>
      </c>
      <c r="AP38" s="76">
        <v>2.0833333333333335</v>
      </c>
      <c r="AQ38" s="76">
        <v>2.0833333333333335</v>
      </c>
      <c r="AR38" s="76">
        <v>2.0833333333333335</v>
      </c>
      <c r="AS38" s="76">
        <v>2.0833333333333335</v>
      </c>
      <c r="AT38" s="76">
        <v>2.0833333333333335</v>
      </c>
      <c r="AU38" s="76">
        <v>2.0833333333333335</v>
      </c>
      <c r="AV38" s="76">
        <v>2.0833333333333335</v>
      </c>
      <c r="AW38" s="76">
        <v>2.0833333333333335</v>
      </c>
      <c r="AX38" s="76">
        <v>2.0833333333333335</v>
      </c>
      <c r="AY38" s="76">
        <v>2.0833333333333335</v>
      </c>
      <c r="AZ38" s="76">
        <v>2.0833333333333335</v>
      </c>
      <c r="BA38" s="69">
        <f t="shared" si="7"/>
        <v>98.999999999999957</v>
      </c>
    </row>
    <row r="39" spans="1:53" ht="90" hidden="1" x14ac:dyDescent="0.25">
      <c r="A39" s="88" t="s">
        <v>54</v>
      </c>
      <c r="B39" s="88" t="s">
        <v>57</v>
      </c>
      <c r="C39" s="70">
        <f t="shared" si="20"/>
        <v>1.75</v>
      </c>
      <c r="D39" s="88" t="s">
        <v>130</v>
      </c>
      <c r="E39" s="76"/>
      <c r="F39" s="76"/>
      <c r="G39" s="76"/>
      <c r="H39" s="76"/>
      <c r="I39" s="76"/>
      <c r="J39" s="76"/>
      <c r="K39" s="76">
        <f t="shared" si="19"/>
        <v>4</v>
      </c>
      <c r="L39" s="76">
        <f t="shared" si="17"/>
        <v>4</v>
      </c>
      <c r="M39" s="76">
        <f t="shared" si="17"/>
        <v>4</v>
      </c>
      <c r="N39" s="76">
        <f t="shared" si="17"/>
        <v>4</v>
      </c>
      <c r="O39" s="76">
        <f t="shared" si="17"/>
        <v>4</v>
      </c>
      <c r="P39" s="76">
        <f t="shared" si="17"/>
        <v>4</v>
      </c>
      <c r="Q39" s="76">
        <v>2.0833333333333335</v>
      </c>
      <c r="R39" s="76">
        <v>2.0833333333333335</v>
      </c>
      <c r="S39" s="76">
        <v>2.0833333333333335</v>
      </c>
      <c r="T39" s="76">
        <v>2.0833333333333335</v>
      </c>
      <c r="U39" s="76">
        <v>2.0833333333333335</v>
      </c>
      <c r="V39" s="76">
        <v>2.0833333333333335</v>
      </c>
      <c r="W39" s="76">
        <v>2.0833333333333335</v>
      </c>
      <c r="X39" s="76">
        <v>2.0833333333333335</v>
      </c>
      <c r="Y39" s="76">
        <v>2.0833333333333335</v>
      </c>
      <c r="Z39" s="76">
        <v>2.0833333333333335</v>
      </c>
      <c r="AA39" s="76">
        <v>2.0833333333333335</v>
      </c>
      <c r="AB39" s="76">
        <v>2.0833333333333335</v>
      </c>
      <c r="AC39" s="76">
        <v>2.0833333333333335</v>
      </c>
      <c r="AD39" s="76">
        <v>2.0833333333333335</v>
      </c>
      <c r="AE39" s="76">
        <v>2.0833333333333335</v>
      </c>
      <c r="AF39" s="76">
        <v>2.0833333333333335</v>
      </c>
      <c r="AG39" s="76">
        <v>2.0833333333333335</v>
      </c>
      <c r="AH39" s="76">
        <v>2.0833333333333335</v>
      </c>
      <c r="AI39" s="76">
        <v>2.0833333333333335</v>
      </c>
      <c r="AJ39" s="76">
        <v>2.0833333333333335</v>
      </c>
      <c r="AK39" s="76">
        <v>2.0833333333333335</v>
      </c>
      <c r="AL39" s="76">
        <v>2.0833333333333335</v>
      </c>
      <c r="AM39" s="76">
        <v>2.0833333333333335</v>
      </c>
      <c r="AN39" s="76">
        <v>2.0833333333333335</v>
      </c>
      <c r="AO39" s="76">
        <v>2.0833333333333335</v>
      </c>
      <c r="AP39" s="76">
        <v>2.0833333333333335</v>
      </c>
      <c r="AQ39" s="76">
        <v>2.0833333333333335</v>
      </c>
      <c r="AR39" s="76">
        <v>2.0833333333333335</v>
      </c>
      <c r="AS39" s="76">
        <v>2.0833333333333335</v>
      </c>
      <c r="AT39" s="76">
        <v>2.0833333333333335</v>
      </c>
      <c r="AU39" s="76">
        <v>2.0833333333333335</v>
      </c>
      <c r="AV39" s="76">
        <v>2.0833333333333335</v>
      </c>
      <c r="AW39" s="76">
        <v>2.0833333333333335</v>
      </c>
      <c r="AX39" s="76">
        <v>2.0833333333333335</v>
      </c>
      <c r="AY39" s="76">
        <v>2.0833333333333335</v>
      </c>
      <c r="AZ39" s="76">
        <v>2.0833333333333335</v>
      </c>
      <c r="BA39" s="69">
        <f t="shared" si="7"/>
        <v>98.999999999999957</v>
      </c>
    </row>
    <row r="40" spans="1:53" ht="90" hidden="1" x14ac:dyDescent="0.25">
      <c r="A40" s="88" t="s">
        <v>54</v>
      </c>
      <c r="B40" s="88" t="s">
        <v>57</v>
      </c>
      <c r="C40" s="70">
        <f t="shared" si="20"/>
        <v>1.75</v>
      </c>
      <c r="D40" s="88" t="s">
        <v>131</v>
      </c>
      <c r="E40" s="76"/>
      <c r="F40" s="76"/>
      <c r="G40" s="76"/>
      <c r="H40" s="76"/>
      <c r="I40" s="76"/>
      <c r="J40" s="76"/>
      <c r="K40" s="76">
        <f t="shared" si="19"/>
        <v>4</v>
      </c>
      <c r="L40" s="76">
        <f t="shared" si="17"/>
        <v>4</v>
      </c>
      <c r="M40" s="76">
        <f t="shared" si="17"/>
        <v>4</v>
      </c>
      <c r="N40" s="76">
        <f t="shared" si="17"/>
        <v>4</v>
      </c>
      <c r="O40" s="76">
        <f t="shared" si="17"/>
        <v>4</v>
      </c>
      <c r="P40" s="76">
        <f t="shared" si="17"/>
        <v>4</v>
      </c>
      <c r="Q40" s="76">
        <v>2.0833333333333335</v>
      </c>
      <c r="R40" s="76">
        <v>2.0833333333333335</v>
      </c>
      <c r="S40" s="76">
        <v>2.0833333333333335</v>
      </c>
      <c r="T40" s="76">
        <v>2.0833333333333335</v>
      </c>
      <c r="U40" s="76">
        <v>2.0833333333333335</v>
      </c>
      <c r="V40" s="76">
        <v>2.0833333333333335</v>
      </c>
      <c r="W40" s="76">
        <v>2.0833333333333335</v>
      </c>
      <c r="X40" s="76">
        <v>2.0833333333333335</v>
      </c>
      <c r="Y40" s="76">
        <v>2.0833333333333335</v>
      </c>
      <c r="Z40" s="76">
        <v>2.0833333333333335</v>
      </c>
      <c r="AA40" s="76">
        <v>2.0833333333333335</v>
      </c>
      <c r="AB40" s="76">
        <v>2.0833333333333335</v>
      </c>
      <c r="AC40" s="76">
        <v>2.0833333333333335</v>
      </c>
      <c r="AD40" s="76">
        <v>2.0833333333333335</v>
      </c>
      <c r="AE40" s="76">
        <v>2.0833333333333335</v>
      </c>
      <c r="AF40" s="76">
        <v>2.0833333333333335</v>
      </c>
      <c r="AG40" s="76">
        <v>2.0833333333333335</v>
      </c>
      <c r="AH40" s="76">
        <v>2.0833333333333335</v>
      </c>
      <c r="AI40" s="76">
        <v>2.0833333333333335</v>
      </c>
      <c r="AJ40" s="76">
        <v>2.0833333333333335</v>
      </c>
      <c r="AK40" s="76">
        <v>2.0833333333333335</v>
      </c>
      <c r="AL40" s="76">
        <v>2.0833333333333335</v>
      </c>
      <c r="AM40" s="76">
        <v>2.0833333333333335</v>
      </c>
      <c r="AN40" s="76">
        <v>2.0833333333333335</v>
      </c>
      <c r="AO40" s="76">
        <v>2.0833333333333335</v>
      </c>
      <c r="AP40" s="76">
        <v>2.0833333333333335</v>
      </c>
      <c r="AQ40" s="76">
        <v>2.0833333333333335</v>
      </c>
      <c r="AR40" s="76">
        <v>2.0833333333333335</v>
      </c>
      <c r="AS40" s="76">
        <v>2.0833333333333335</v>
      </c>
      <c r="AT40" s="76">
        <v>2.0833333333333335</v>
      </c>
      <c r="AU40" s="76">
        <v>2.0833333333333335</v>
      </c>
      <c r="AV40" s="76">
        <v>2.0833333333333335</v>
      </c>
      <c r="AW40" s="76">
        <v>2.0833333333333335</v>
      </c>
      <c r="AX40" s="76">
        <v>2.0833333333333335</v>
      </c>
      <c r="AY40" s="76">
        <v>2.0833333333333335</v>
      </c>
      <c r="AZ40" s="76">
        <v>2.0833333333333335</v>
      </c>
      <c r="BA40" s="69">
        <f t="shared" si="7"/>
        <v>98.999999999999957</v>
      </c>
    </row>
    <row r="41" spans="1:53" ht="90" x14ac:dyDescent="0.25">
      <c r="A41" s="88" t="s">
        <v>54</v>
      </c>
      <c r="B41" s="88" t="s">
        <v>58</v>
      </c>
      <c r="C41" s="70">
        <f>16/5</f>
        <v>3.2</v>
      </c>
      <c r="D41" s="88" t="s">
        <v>132</v>
      </c>
      <c r="E41" s="76"/>
      <c r="F41" s="76"/>
      <c r="G41" s="76"/>
      <c r="H41" s="76"/>
      <c r="I41" s="76"/>
      <c r="J41" s="76"/>
      <c r="K41" s="76">
        <f t="shared" si="19"/>
        <v>4</v>
      </c>
      <c r="L41" s="76">
        <f t="shared" si="17"/>
        <v>4</v>
      </c>
      <c r="M41" s="76">
        <f t="shared" si="17"/>
        <v>4</v>
      </c>
      <c r="N41" s="76">
        <f t="shared" si="17"/>
        <v>4</v>
      </c>
      <c r="O41" s="76">
        <f t="shared" si="17"/>
        <v>4</v>
      </c>
      <c r="P41" s="76">
        <f t="shared" si="17"/>
        <v>4</v>
      </c>
      <c r="Q41" s="76">
        <v>2.0833333333333335</v>
      </c>
      <c r="R41" s="76">
        <v>2.0833333333333335</v>
      </c>
      <c r="S41" s="76">
        <v>2.0833333333333335</v>
      </c>
      <c r="T41" s="76">
        <v>2.0833333333333335</v>
      </c>
      <c r="U41" s="76">
        <v>2.0833333333333335</v>
      </c>
      <c r="V41" s="76">
        <v>2.0833333333333335</v>
      </c>
      <c r="W41" s="76">
        <v>2.0833333333333335</v>
      </c>
      <c r="X41" s="76">
        <v>2.0833333333333335</v>
      </c>
      <c r="Y41" s="76">
        <v>2.0833333333333335</v>
      </c>
      <c r="Z41" s="76">
        <v>2.0833333333333335</v>
      </c>
      <c r="AA41" s="76">
        <v>2.0833333333333335</v>
      </c>
      <c r="AB41" s="76">
        <v>2.0833333333333335</v>
      </c>
      <c r="AC41" s="76">
        <v>2.0833333333333335</v>
      </c>
      <c r="AD41" s="76">
        <v>2.0833333333333335</v>
      </c>
      <c r="AE41" s="76">
        <v>2.0833333333333335</v>
      </c>
      <c r="AF41" s="76">
        <v>2.0833333333333335</v>
      </c>
      <c r="AG41" s="76">
        <v>2.0833333333333335</v>
      </c>
      <c r="AH41" s="76">
        <v>2.0833333333333335</v>
      </c>
      <c r="AI41" s="76">
        <v>2.0833333333333335</v>
      </c>
      <c r="AJ41" s="76">
        <v>2.0833333333333335</v>
      </c>
      <c r="AK41" s="76">
        <v>2.0833333333333335</v>
      </c>
      <c r="AL41" s="76">
        <v>2.0833333333333335</v>
      </c>
      <c r="AM41" s="76">
        <v>2.0833333333333335</v>
      </c>
      <c r="AN41" s="76">
        <v>2.0833333333333335</v>
      </c>
      <c r="AO41" s="76">
        <v>2.0833333333333335</v>
      </c>
      <c r="AP41" s="76">
        <v>2.0833333333333335</v>
      </c>
      <c r="AQ41" s="76">
        <v>2.0833333333333335</v>
      </c>
      <c r="AR41" s="76">
        <v>2.0833333333333335</v>
      </c>
      <c r="AS41" s="76">
        <v>2.0833333333333335</v>
      </c>
      <c r="AT41" s="76">
        <v>2.0833333333333335</v>
      </c>
      <c r="AU41" s="76">
        <v>2.0833333333333335</v>
      </c>
      <c r="AV41" s="76">
        <v>2.0833333333333335</v>
      </c>
      <c r="AW41" s="76">
        <v>2.0833333333333335</v>
      </c>
      <c r="AX41" s="76">
        <v>2.0833333333333335</v>
      </c>
      <c r="AY41" s="76">
        <v>2.0833333333333335</v>
      </c>
      <c r="AZ41" s="76">
        <v>2.0833333333333335</v>
      </c>
      <c r="BA41" s="69">
        <f t="shared" si="7"/>
        <v>98.999999999999957</v>
      </c>
    </row>
    <row r="42" spans="1:53" ht="105" x14ac:dyDescent="0.25">
      <c r="A42" s="88" t="s">
        <v>54</v>
      </c>
      <c r="B42" s="88" t="s">
        <v>58</v>
      </c>
      <c r="C42" s="70">
        <f t="shared" ref="C42:C45" si="21">16/5</f>
        <v>3.2</v>
      </c>
      <c r="D42" s="88" t="s">
        <v>133</v>
      </c>
      <c r="E42" s="76"/>
      <c r="F42" s="76"/>
      <c r="G42" s="76"/>
      <c r="H42" s="76"/>
      <c r="I42" s="76"/>
      <c r="J42" s="76"/>
      <c r="K42" s="76">
        <f t="shared" si="19"/>
        <v>4</v>
      </c>
      <c r="L42" s="76">
        <f t="shared" si="17"/>
        <v>4</v>
      </c>
      <c r="M42" s="76">
        <f t="shared" si="17"/>
        <v>4</v>
      </c>
      <c r="N42" s="76">
        <f t="shared" si="17"/>
        <v>4</v>
      </c>
      <c r="O42" s="76">
        <f t="shared" si="17"/>
        <v>4</v>
      </c>
      <c r="P42" s="76">
        <f t="shared" si="17"/>
        <v>4</v>
      </c>
      <c r="Q42" s="76">
        <v>2.0833333333333335</v>
      </c>
      <c r="R42" s="76">
        <v>2.0833333333333335</v>
      </c>
      <c r="S42" s="76">
        <v>2.0833333333333335</v>
      </c>
      <c r="T42" s="76">
        <v>2.0833333333333335</v>
      </c>
      <c r="U42" s="76">
        <v>2.0833333333333335</v>
      </c>
      <c r="V42" s="76">
        <v>2.0833333333333335</v>
      </c>
      <c r="W42" s="76">
        <v>2.0833333333333335</v>
      </c>
      <c r="X42" s="76">
        <v>2.0833333333333335</v>
      </c>
      <c r="Y42" s="76">
        <v>2.0833333333333335</v>
      </c>
      <c r="Z42" s="76">
        <v>2.0833333333333335</v>
      </c>
      <c r="AA42" s="76">
        <v>2.0833333333333335</v>
      </c>
      <c r="AB42" s="76">
        <v>2.0833333333333335</v>
      </c>
      <c r="AC42" s="76">
        <v>2.0833333333333335</v>
      </c>
      <c r="AD42" s="76">
        <v>2.0833333333333335</v>
      </c>
      <c r="AE42" s="76">
        <v>2.0833333333333335</v>
      </c>
      <c r="AF42" s="76">
        <v>2.0833333333333335</v>
      </c>
      <c r="AG42" s="76">
        <v>2.0833333333333335</v>
      </c>
      <c r="AH42" s="76">
        <v>2.0833333333333335</v>
      </c>
      <c r="AI42" s="76">
        <v>2.0833333333333335</v>
      </c>
      <c r="AJ42" s="76">
        <v>2.0833333333333335</v>
      </c>
      <c r="AK42" s="76">
        <v>2.0833333333333335</v>
      </c>
      <c r="AL42" s="76">
        <v>2.0833333333333335</v>
      </c>
      <c r="AM42" s="76">
        <v>2.0833333333333335</v>
      </c>
      <c r="AN42" s="76">
        <v>2.0833333333333335</v>
      </c>
      <c r="AO42" s="76">
        <v>2.0833333333333335</v>
      </c>
      <c r="AP42" s="76">
        <v>2.0833333333333335</v>
      </c>
      <c r="AQ42" s="76">
        <v>2.0833333333333335</v>
      </c>
      <c r="AR42" s="76">
        <v>2.0833333333333335</v>
      </c>
      <c r="AS42" s="76">
        <v>2.0833333333333335</v>
      </c>
      <c r="AT42" s="76">
        <v>2.0833333333333335</v>
      </c>
      <c r="AU42" s="76">
        <v>2.0833333333333335</v>
      </c>
      <c r="AV42" s="76">
        <v>2.0833333333333335</v>
      </c>
      <c r="AW42" s="76">
        <v>2.0833333333333335</v>
      </c>
      <c r="AX42" s="76">
        <v>2.0833333333333335</v>
      </c>
      <c r="AY42" s="76">
        <v>2.0833333333333335</v>
      </c>
      <c r="AZ42" s="76">
        <v>2.0833333333333335</v>
      </c>
      <c r="BA42" s="69">
        <f t="shared" si="7"/>
        <v>98.999999999999957</v>
      </c>
    </row>
    <row r="43" spans="1:53" ht="90" x14ac:dyDescent="0.25">
      <c r="A43" s="88" t="s">
        <v>54</v>
      </c>
      <c r="B43" s="88" t="s">
        <v>58</v>
      </c>
      <c r="C43" s="70">
        <f t="shared" si="21"/>
        <v>3.2</v>
      </c>
      <c r="D43" s="88" t="s">
        <v>134</v>
      </c>
      <c r="E43" s="76"/>
      <c r="F43" s="76"/>
      <c r="G43" s="76"/>
      <c r="H43" s="76"/>
      <c r="I43" s="76"/>
      <c r="J43" s="76"/>
      <c r="K43" s="76">
        <f t="shared" si="19"/>
        <v>4</v>
      </c>
      <c r="L43" s="76">
        <f t="shared" si="17"/>
        <v>4</v>
      </c>
      <c r="M43" s="76">
        <f t="shared" si="17"/>
        <v>4</v>
      </c>
      <c r="N43" s="76">
        <f t="shared" si="17"/>
        <v>4</v>
      </c>
      <c r="O43" s="76">
        <f t="shared" si="17"/>
        <v>4</v>
      </c>
      <c r="P43" s="76">
        <f t="shared" si="17"/>
        <v>4</v>
      </c>
      <c r="Q43" s="76">
        <v>2.0833333333333335</v>
      </c>
      <c r="R43" s="76">
        <v>2.0833333333333335</v>
      </c>
      <c r="S43" s="76">
        <v>2.0833333333333335</v>
      </c>
      <c r="T43" s="76">
        <v>2.0833333333333335</v>
      </c>
      <c r="U43" s="76">
        <v>2.0833333333333335</v>
      </c>
      <c r="V43" s="76">
        <v>2.0833333333333335</v>
      </c>
      <c r="W43" s="76">
        <v>2.0833333333333335</v>
      </c>
      <c r="X43" s="76">
        <v>2.0833333333333335</v>
      </c>
      <c r="Y43" s="76">
        <v>2.0833333333333335</v>
      </c>
      <c r="Z43" s="76">
        <v>2.0833333333333335</v>
      </c>
      <c r="AA43" s="76">
        <v>2.0833333333333335</v>
      </c>
      <c r="AB43" s="76">
        <v>2.0833333333333335</v>
      </c>
      <c r="AC43" s="76">
        <v>2.0833333333333335</v>
      </c>
      <c r="AD43" s="76">
        <v>2.0833333333333335</v>
      </c>
      <c r="AE43" s="76">
        <v>2.0833333333333335</v>
      </c>
      <c r="AF43" s="76">
        <v>2.0833333333333335</v>
      </c>
      <c r="AG43" s="76">
        <v>2.0833333333333335</v>
      </c>
      <c r="AH43" s="76">
        <v>2.0833333333333335</v>
      </c>
      <c r="AI43" s="76">
        <v>2.0833333333333335</v>
      </c>
      <c r="AJ43" s="76">
        <v>2.0833333333333335</v>
      </c>
      <c r="AK43" s="76">
        <v>2.0833333333333335</v>
      </c>
      <c r="AL43" s="76">
        <v>2.0833333333333335</v>
      </c>
      <c r="AM43" s="76">
        <v>2.0833333333333335</v>
      </c>
      <c r="AN43" s="76">
        <v>2.0833333333333335</v>
      </c>
      <c r="AO43" s="76">
        <v>2.0833333333333335</v>
      </c>
      <c r="AP43" s="76">
        <v>2.0833333333333335</v>
      </c>
      <c r="AQ43" s="76">
        <v>2.0833333333333335</v>
      </c>
      <c r="AR43" s="76">
        <v>2.0833333333333335</v>
      </c>
      <c r="AS43" s="76">
        <v>2.0833333333333335</v>
      </c>
      <c r="AT43" s="76">
        <v>2.0833333333333335</v>
      </c>
      <c r="AU43" s="76">
        <v>2.0833333333333335</v>
      </c>
      <c r="AV43" s="76">
        <v>2.0833333333333335</v>
      </c>
      <c r="AW43" s="76">
        <v>2.0833333333333335</v>
      </c>
      <c r="AX43" s="76">
        <v>2.0833333333333335</v>
      </c>
      <c r="AY43" s="76">
        <v>2.0833333333333335</v>
      </c>
      <c r="AZ43" s="76">
        <v>2.0833333333333335</v>
      </c>
      <c r="BA43" s="69">
        <f t="shared" si="7"/>
        <v>98.999999999999957</v>
      </c>
    </row>
    <row r="44" spans="1:53" ht="90" x14ac:dyDescent="0.25">
      <c r="A44" s="88" t="s">
        <v>54</v>
      </c>
      <c r="B44" s="88" t="s">
        <v>58</v>
      </c>
      <c r="C44" s="70">
        <f t="shared" si="21"/>
        <v>3.2</v>
      </c>
      <c r="D44" s="88" t="s">
        <v>135</v>
      </c>
      <c r="E44" s="76"/>
      <c r="F44" s="76"/>
      <c r="G44" s="76"/>
      <c r="H44" s="76"/>
      <c r="I44" s="76"/>
      <c r="J44" s="76"/>
      <c r="K44" s="76">
        <f t="shared" si="19"/>
        <v>4</v>
      </c>
      <c r="L44" s="76">
        <f t="shared" si="17"/>
        <v>4</v>
      </c>
      <c r="M44" s="76">
        <f t="shared" si="17"/>
        <v>4</v>
      </c>
      <c r="N44" s="76">
        <f t="shared" si="17"/>
        <v>4</v>
      </c>
      <c r="O44" s="76">
        <f t="shared" si="17"/>
        <v>4</v>
      </c>
      <c r="P44" s="76">
        <f t="shared" si="17"/>
        <v>4</v>
      </c>
      <c r="Q44" s="76">
        <v>2.0833333333333335</v>
      </c>
      <c r="R44" s="76">
        <v>2.0833333333333335</v>
      </c>
      <c r="S44" s="76">
        <v>2.0833333333333335</v>
      </c>
      <c r="T44" s="76">
        <v>2.0833333333333335</v>
      </c>
      <c r="U44" s="76">
        <v>2.0833333333333335</v>
      </c>
      <c r="V44" s="76">
        <v>2.0833333333333335</v>
      </c>
      <c r="W44" s="76">
        <v>2.0833333333333335</v>
      </c>
      <c r="X44" s="76">
        <v>2.0833333333333335</v>
      </c>
      <c r="Y44" s="76">
        <v>2.0833333333333335</v>
      </c>
      <c r="Z44" s="76">
        <v>2.0833333333333335</v>
      </c>
      <c r="AA44" s="76">
        <v>2.0833333333333335</v>
      </c>
      <c r="AB44" s="76">
        <v>2.0833333333333335</v>
      </c>
      <c r="AC44" s="76">
        <v>2.0833333333333335</v>
      </c>
      <c r="AD44" s="76">
        <v>2.0833333333333335</v>
      </c>
      <c r="AE44" s="76">
        <v>2.0833333333333335</v>
      </c>
      <c r="AF44" s="76">
        <v>2.0833333333333335</v>
      </c>
      <c r="AG44" s="76">
        <v>2.0833333333333335</v>
      </c>
      <c r="AH44" s="76">
        <v>2.0833333333333335</v>
      </c>
      <c r="AI44" s="76">
        <v>2.0833333333333335</v>
      </c>
      <c r="AJ44" s="76">
        <v>2.0833333333333335</v>
      </c>
      <c r="AK44" s="76">
        <v>2.0833333333333335</v>
      </c>
      <c r="AL44" s="76">
        <v>2.0833333333333335</v>
      </c>
      <c r="AM44" s="76">
        <v>2.0833333333333335</v>
      </c>
      <c r="AN44" s="76">
        <v>2.0833333333333335</v>
      </c>
      <c r="AO44" s="76">
        <v>2.0833333333333335</v>
      </c>
      <c r="AP44" s="76">
        <v>2.0833333333333335</v>
      </c>
      <c r="AQ44" s="76">
        <v>2.0833333333333335</v>
      </c>
      <c r="AR44" s="76">
        <v>2.0833333333333335</v>
      </c>
      <c r="AS44" s="76">
        <v>2.0833333333333335</v>
      </c>
      <c r="AT44" s="76">
        <v>2.0833333333333335</v>
      </c>
      <c r="AU44" s="76">
        <v>2.0833333333333335</v>
      </c>
      <c r="AV44" s="76">
        <v>2.0833333333333335</v>
      </c>
      <c r="AW44" s="76">
        <v>2.0833333333333335</v>
      </c>
      <c r="AX44" s="76">
        <v>2.0833333333333335</v>
      </c>
      <c r="AY44" s="76">
        <v>2.0833333333333335</v>
      </c>
      <c r="AZ44" s="76">
        <v>2.0833333333333335</v>
      </c>
      <c r="BA44" s="69">
        <f t="shared" si="7"/>
        <v>98.999999999999957</v>
      </c>
    </row>
    <row r="45" spans="1:53" ht="90" x14ac:dyDescent="0.25">
      <c r="A45" s="88" t="s">
        <v>54</v>
      </c>
      <c r="B45" s="88" t="s">
        <v>58</v>
      </c>
      <c r="C45" s="70">
        <f t="shared" si="21"/>
        <v>3.2</v>
      </c>
      <c r="D45" s="88" t="s">
        <v>136</v>
      </c>
      <c r="E45" s="76"/>
      <c r="F45" s="76"/>
      <c r="G45" s="76"/>
      <c r="H45" s="76"/>
      <c r="I45" s="76"/>
      <c r="J45" s="76"/>
      <c r="K45" s="76">
        <f t="shared" si="19"/>
        <v>4</v>
      </c>
      <c r="L45" s="76">
        <f t="shared" si="17"/>
        <v>4</v>
      </c>
      <c r="M45" s="76">
        <f t="shared" si="17"/>
        <v>4</v>
      </c>
      <c r="N45" s="76">
        <f t="shared" si="17"/>
        <v>4</v>
      </c>
      <c r="O45" s="76">
        <f t="shared" si="17"/>
        <v>4</v>
      </c>
      <c r="P45" s="76">
        <f t="shared" si="17"/>
        <v>4</v>
      </c>
      <c r="Q45" s="76">
        <v>2.0833333333333335</v>
      </c>
      <c r="R45" s="76">
        <v>2.0833333333333335</v>
      </c>
      <c r="S45" s="76">
        <v>2.0833333333333335</v>
      </c>
      <c r="T45" s="76">
        <v>2.0833333333333335</v>
      </c>
      <c r="U45" s="76">
        <v>2.0833333333333335</v>
      </c>
      <c r="V45" s="76">
        <v>2.0833333333333335</v>
      </c>
      <c r="W45" s="76">
        <v>2.0833333333333335</v>
      </c>
      <c r="X45" s="76">
        <v>2.0833333333333335</v>
      </c>
      <c r="Y45" s="76">
        <v>2.0833333333333335</v>
      </c>
      <c r="Z45" s="76">
        <v>2.0833333333333335</v>
      </c>
      <c r="AA45" s="76">
        <v>2.0833333333333335</v>
      </c>
      <c r="AB45" s="76">
        <v>2.0833333333333335</v>
      </c>
      <c r="AC45" s="76">
        <v>2.0833333333333335</v>
      </c>
      <c r="AD45" s="76">
        <v>2.0833333333333335</v>
      </c>
      <c r="AE45" s="76">
        <v>2.0833333333333335</v>
      </c>
      <c r="AF45" s="76">
        <v>2.0833333333333335</v>
      </c>
      <c r="AG45" s="76">
        <v>2.0833333333333335</v>
      </c>
      <c r="AH45" s="76">
        <v>2.0833333333333335</v>
      </c>
      <c r="AI45" s="76">
        <v>2.0833333333333335</v>
      </c>
      <c r="AJ45" s="76">
        <v>2.0833333333333335</v>
      </c>
      <c r="AK45" s="76">
        <v>2.0833333333333335</v>
      </c>
      <c r="AL45" s="76">
        <v>2.0833333333333335</v>
      </c>
      <c r="AM45" s="76">
        <v>2.0833333333333335</v>
      </c>
      <c r="AN45" s="76">
        <v>2.0833333333333335</v>
      </c>
      <c r="AO45" s="76">
        <v>2.0833333333333335</v>
      </c>
      <c r="AP45" s="76">
        <v>2.0833333333333335</v>
      </c>
      <c r="AQ45" s="76">
        <v>2.0833333333333335</v>
      </c>
      <c r="AR45" s="76">
        <v>2.0833333333333335</v>
      </c>
      <c r="AS45" s="76">
        <v>2.0833333333333335</v>
      </c>
      <c r="AT45" s="76">
        <v>2.0833333333333335</v>
      </c>
      <c r="AU45" s="76">
        <v>2.0833333333333335</v>
      </c>
      <c r="AV45" s="76">
        <v>2.0833333333333335</v>
      </c>
      <c r="AW45" s="76">
        <v>2.0833333333333335</v>
      </c>
      <c r="AX45" s="76">
        <v>2.0833333333333335</v>
      </c>
      <c r="AY45" s="76">
        <v>2.0833333333333335</v>
      </c>
      <c r="AZ45" s="76">
        <v>2.0833333333333335</v>
      </c>
      <c r="BA45" s="69">
        <f t="shared" si="7"/>
        <v>98.999999999999957</v>
      </c>
    </row>
    <row r="46" spans="1:53" ht="90" hidden="1" x14ac:dyDescent="0.25">
      <c r="A46" s="88" t="s">
        <v>54</v>
      </c>
      <c r="B46" s="88" t="s">
        <v>59</v>
      </c>
      <c r="C46" s="70">
        <f>9/3</f>
        <v>3</v>
      </c>
      <c r="D46" s="88" t="s">
        <v>137</v>
      </c>
      <c r="E46" s="76"/>
      <c r="F46" s="76"/>
      <c r="G46" s="76"/>
      <c r="H46" s="76"/>
      <c r="I46" s="76"/>
      <c r="J46" s="76"/>
      <c r="K46" s="76">
        <f t="shared" si="19"/>
        <v>4</v>
      </c>
      <c r="L46" s="76">
        <f t="shared" si="17"/>
        <v>4</v>
      </c>
      <c r="M46" s="76">
        <f t="shared" si="17"/>
        <v>4</v>
      </c>
      <c r="N46" s="76">
        <f t="shared" si="17"/>
        <v>4</v>
      </c>
      <c r="O46" s="76">
        <f t="shared" si="17"/>
        <v>4</v>
      </c>
      <c r="P46" s="76">
        <f t="shared" si="17"/>
        <v>4</v>
      </c>
      <c r="Q46" s="76">
        <v>2.0833333333333335</v>
      </c>
      <c r="R46" s="76">
        <v>2.0833333333333335</v>
      </c>
      <c r="S46" s="76">
        <v>2.0833333333333335</v>
      </c>
      <c r="T46" s="76">
        <v>2.0833333333333335</v>
      </c>
      <c r="U46" s="76">
        <v>2.0833333333333335</v>
      </c>
      <c r="V46" s="76">
        <v>2.0833333333333335</v>
      </c>
      <c r="W46" s="76">
        <v>2.0833333333333335</v>
      </c>
      <c r="X46" s="76">
        <v>2.0833333333333335</v>
      </c>
      <c r="Y46" s="76">
        <v>2.0833333333333335</v>
      </c>
      <c r="Z46" s="76">
        <v>2.0833333333333335</v>
      </c>
      <c r="AA46" s="76">
        <v>2.0833333333333335</v>
      </c>
      <c r="AB46" s="76">
        <v>2.0833333333333335</v>
      </c>
      <c r="AC46" s="76">
        <v>2.0833333333333335</v>
      </c>
      <c r="AD46" s="76">
        <v>2.0833333333333335</v>
      </c>
      <c r="AE46" s="76">
        <v>2.0833333333333335</v>
      </c>
      <c r="AF46" s="76">
        <v>2.0833333333333335</v>
      </c>
      <c r="AG46" s="76">
        <v>2.0833333333333335</v>
      </c>
      <c r="AH46" s="76">
        <v>2.0833333333333335</v>
      </c>
      <c r="AI46" s="76">
        <v>2.0833333333333335</v>
      </c>
      <c r="AJ46" s="76">
        <v>2.0833333333333335</v>
      </c>
      <c r="AK46" s="76">
        <v>2.0833333333333335</v>
      </c>
      <c r="AL46" s="76">
        <v>2.0833333333333335</v>
      </c>
      <c r="AM46" s="76">
        <v>2.0833333333333335</v>
      </c>
      <c r="AN46" s="76">
        <v>2.0833333333333335</v>
      </c>
      <c r="AO46" s="76">
        <v>2.0833333333333335</v>
      </c>
      <c r="AP46" s="76">
        <v>2.0833333333333335</v>
      </c>
      <c r="AQ46" s="76">
        <v>2.0833333333333335</v>
      </c>
      <c r="AR46" s="76">
        <v>2.0833333333333335</v>
      </c>
      <c r="AS46" s="76">
        <v>2.0833333333333335</v>
      </c>
      <c r="AT46" s="76">
        <v>2.0833333333333335</v>
      </c>
      <c r="AU46" s="76">
        <v>2.0833333333333335</v>
      </c>
      <c r="AV46" s="76">
        <v>2.0833333333333335</v>
      </c>
      <c r="AW46" s="76">
        <v>2.0833333333333335</v>
      </c>
      <c r="AX46" s="76">
        <v>2.0833333333333335</v>
      </c>
      <c r="AY46" s="76">
        <v>2.0833333333333335</v>
      </c>
      <c r="AZ46" s="76">
        <v>2.0833333333333335</v>
      </c>
      <c r="BA46" s="69">
        <f t="shared" si="7"/>
        <v>98.999999999999957</v>
      </c>
    </row>
    <row r="47" spans="1:53" ht="90" hidden="1" x14ac:dyDescent="0.25">
      <c r="A47" s="88" t="s">
        <v>54</v>
      </c>
      <c r="B47" s="88" t="s">
        <v>59</v>
      </c>
      <c r="C47" s="70">
        <f t="shared" ref="C47:C48" si="22">9/3</f>
        <v>3</v>
      </c>
      <c r="D47" s="88" t="s">
        <v>138</v>
      </c>
      <c r="E47" s="76"/>
      <c r="F47" s="76"/>
      <c r="G47" s="76"/>
      <c r="H47" s="76"/>
      <c r="I47" s="76"/>
      <c r="J47" s="76"/>
      <c r="K47" s="76">
        <f t="shared" si="19"/>
        <v>4</v>
      </c>
      <c r="L47" s="76">
        <f t="shared" si="17"/>
        <v>4</v>
      </c>
      <c r="M47" s="76">
        <f t="shared" si="17"/>
        <v>4</v>
      </c>
      <c r="N47" s="76">
        <f t="shared" si="17"/>
        <v>4</v>
      </c>
      <c r="O47" s="76">
        <f t="shared" si="17"/>
        <v>4</v>
      </c>
      <c r="P47" s="76">
        <f t="shared" si="17"/>
        <v>4</v>
      </c>
      <c r="Q47" s="76">
        <v>2.0833333333333335</v>
      </c>
      <c r="R47" s="76">
        <v>2.0833333333333335</v>
      </c>
      <c r="S47" s="76">
        <v>2.0833333333333335</v>
      </c>
      <c r="T47" s="76">
        <v>2.0833333333333335</v>
      </c>
      <c r="U47" s="76">
        <v>2.0833333333333335</v>
      </c>
      <c r="V47" s="76">
        <v>2.0833333333333335</v>
      </c>
      <c r="W47" s="76">
        <v>2.0833333333333335</v>
      </c>
      <c r="X47" s="76">
        <v>2.0833333333333335</v>
      </c>
      <c r="Y47" s="76">
        <v>2.0833333333333335</v>
      </c>
      <c r="Z47" s="76">
        <v>2.0833333333333335</v>
      </c>
      <c r="AA47" s="76">
        <v>2.0833333333333335</v>
      </c>
      <c r="AB47" s="76">
        <v>2.0833333333333335</v>
      </c>
      <c r="AC47" s="76">
        <v>2.0833333333333335</v>
      </c>
      <c r="AD47" s="76">
        <v>2.0833333333333335</v>
      </c>
      <c r="AE47" s="76">
        <v>2.0833333333333335</v>
      </c>
      <c r="AF47" s="76">
        <v>2.0833333333333335</v>
      </c>
      <c r="AG47" s="76">
        <v>2.0833333333333335</v>
      </c>
      <c r="AH47" s="76">
        <v>2.0833333333333335</v>
      </c>
      <c r="AI47" s="76">
        <v>2.0833333333333335</v>
      </c>
      <c r="AJ47" s="76">
        <v>2.0833333333333335</v>
      </c>
      <c r="AK47" s="76">
        <v>2.0833333333333335</v>
      </c>
      <c r="AL47" s="76">
        <v>2.0833333333333335</v>
      </c>
      <c r="AM47" s="76">
        <v>2.0833333333333335</v>
      </c>
      <c r="AN47" s="76">
        <v>2.0833333333333335</v>
      </c>
      <c r="AO47" s="76">
        <v>2.0833333333333335</v>
      </c>
      <c r="AP47" s="76">
        <v>2.0833333333333335</v>
      </c>
      <c r="AQ47" s="76">
        <v>2.0833333333333335</v>
      </c>
      <c r="AR47" s="76">
        <v>2.0833333333333335</v>
      </c>
      <c r="AS47" s="76">
        <v>2.0833333333333335</v>
      </c>
      <c r="AT47" s="76">
        <v>2.0833333333333335</v>
      </c>
      <c r="AU47" s="76">
        <v>2.0833333333333335</v>
      </c>
      <c r="AV47" s="76">
        <v>2.0833333333333335</v>
      </c>
      <c r="AW47" s="76">
        <v>2.0833333333333335</v>
      </c>
      <c r="AX47" s="76">
        <v>2.0833333333333335</v>
      </c>
      <c r="AY47" s="76">
        <v>2.0833333333333335</v>
      </c>
      <c r="AZ47" s="76">
        <v>2.0833333333333335</v>
      </c>
      <c r="BA47" s="69">
        <f t="shared" si="7"/>
        <v>98.999999999999957</v>
      </c>
    </row>
    <row r="48" spans="1:53" ht="90" hidden="1" x14ac:dyDescent="0.25">
      <c r="A48" s="88" t="s">
        <v>54</v>
      </c>
      <c r="B48" s="88" t="s">
        <v>59</v>
      </c>
      <c r="C48" s="70">
        <f t="shared" si="22"/>
        <v>3</v>
      </c>
      <c r="D48" s="88" t="s">
        <v>139</v>
      </c>
      <c r="E48" s="76"/>
      <c r="F48" s="76"/>
      <c r="G48" s="76"/>
      <c r="H48" s="76"/>
      <c r="I48" s="76"/>
      <c r="J48" s="76"/>
      <c r="K48" s="76">
        <f t="shared" si="19"/>
        <v>4</v>
      </c>
      <c r="L48" s="76">
        <f t="shared" si="19"/>
        <v>4</v>
      </c>
      <c r="M48" s="76">
        <f t="shared" si="19"/>
        <v>4</v>
      </c>
      <c r="N48" s="76">
        <f t="shared" si="19"/>
        <v>4</v>
      </c>
      <c r="O48" s="76">
        <f t="shared" si="19"/>
        <v>4</v>
      </c>
      <c r="P48" s="76">
        <f t="shared" si="19"/>
        <v>4</v>
      </c>
      <c r="Q48" s="76">
        <v>2.0833333333333335</v>
      </c>
      <c r="R48" s="76">
        <v>2.0833333333333335</v>
      </c>
      <c r="S48" s="76">
        <v>2.0833333333333335</v>
      </c>
      <c r="T48" s="76">
        <v>2.0833333333333335</v>
      </c>
      <c r="U48" s="76">
        <v>2.0833333333333335</v>
      </c>
      <c r="V48" s="76">
        <v>2.0833333333333335</v>
      </c>
      <c r="W48" s="76">
        <v>2.0833333333333335</v>
      </c>
      <c r="X48" s="76">
        <v>2.0833333333333335</v>
      </c>
      <c r="Y48" s="76">
        <v>2.0833333333333335</v>
      </c>
      <c r="Z48" s="76">
        <v>2.0833333333333335</v>
      </c>
      <c r="AA48" s="76">
        <v>2.0833333333333335</v>
      </c>
      <c r="AB48" s="76">
        <v>2.0833333333333335</v>
      </c>
      <c r="AC48" s="76">
        <v>2.0833333333333335</v>
      </c>
      <c r="AD48" s="76">
        <v>2.0833333333333335</v>
      </c>
      <c r="AE48" s="76">
        <v>2.0833333333333335</v>
      </c>
      <c r="AF48" s="76">
        <v>2.0833333333333335</v>
      </c>
      <c r="AG48" s="76">
        <v>2.0833333333333335</v>
      </c>
      <c r="AH48" s="76">
        <v>2.0833333333333335</v>
      </c>
      <c r="AI48" s="76">
        <v>2.0833333333333335</v>
      </c>
      <c r="AJ48" s="76">
        <v>2.0833333333333335</v>
      </c>
      <c r="AK48" s="76">
        <v>2.0833333333333335</v>
      </c>
      <c r="AL48" s="76">
        <v>2.0833333333333335</v>
      </c>
      <c r="AM48" s="76">
        <v>2.0833333333333335</v>
      </c>
      <c r="AN48" s="76">
        <v>2.0833333333333335</v>
      </c>
      <c r="AO48" s="76">
        <v>2.0833333333333335</v>
      </c>
      <c r="AP48" s="76">
        <v>2.0833333333333335</v>
      </c>
      <c r="AQ48" s="76">
        <v>2.0833333333333335</v>
      </c>
      <c r="AR48" s="76">
        <v>2.0833333333333335</v>
      </c>
      <c r="AS48" s="76">
        <v>2.0833333333333335</v>
      </c>
      <c r="AT48" s="76">
        <v>2.0833333333333335</v>
      </c>
      <c r="AU48" s="76">
        <v>2.0833333333333335</v>
      </c>
      <c r="AV48" s="76">
        <v>2.0833333333333335</v>
      </c>
      <c r="AW48" s="76">
        <v>2.0833333333333335</v>
      </c>
      <c r="AX48" s="76">
        <v>2.0833333333333335</v>
      </c>
      <c r="AY48" s="76">
        <v>2.0833333333333335</v>
      </c>
      <c r="AZ48" s="76">
        <v>2.0833333333333335</v>
      </c>
      <c r="BA48" s="69">
        <f t="shared" si="7"/>
        <v>98.999999999999957</v>
      </c>
    </row>
    <row r="49" spans="1:55" s="104" customFormat="1" ht="90" hidden="1" x14ac:dyDescent="0.25">
      <c r="A49" s="100" t="s">
        <v>54</v>
      </c>
      <c r="B49" s="100" t="s">
        <v>60</v>
      </c>
      <c r="C49" s="101">
        <f>8/4</f>
        <v>2</v>
      </c>
      <c r="D49" s="100" t="s">
        <v>140</v>
      </c>
      <c r="E49" s="102"/>
      <c r="F49" s="102"/>
      <c r="G49" s="102"/>
      <c r="H49" s="102"/>
      <c r="I49" s="102"/>
      <c r="J49" s="102"/>
      <c r="K49" s="102">
        <f t="shared" ref="K49:P52" si="23">16*0.25</f>
        <v>4</v>
      </c>
      <c r="L49" s="102">
        <f t="shared" si="23"/>
        <v>4</v>
      </c>
      <c r="M49" s="102">
        <f t="shared" si="23"/>
        <v>4</v>
      </c>
      <c r="N49" s="102">
        <f t="shared" si="23"/>
        <v>4</v>
      </c>
      <c r="O49" s="102">
        <f t="shared" si="23"/>
        <v>4</v>
      </c>
      <c r="P49" s="102">
        <f t="shared" si="23"/>
        <v>4</v>
      </c>
      <c r="Q49" s="102">
        <v>2.0833333333333335</v>
      </c>
      <c r="R49" s="102">
        <v>2.0833333333333335</v>
      </c>
      <c r="S49" s="102">
        <v>2.0833333333333335</v>
      </c>
      <c r="T49" s="102">
        <v>2.0833333333333335</v>
      </c>
      <c r="U49" s="102">
        <v>2.0833333333333335</v>
      </c>
      <c r="V49" s="102">
        <v>2.0833333333333335</v>
      </c>
      <c r="W49" s="102">
        <v>2.0833333333333335</v>
      </c>
      <c r="X49" s="102">
        <v>2.0833333333333335</v>
      </c>
      <c r="Y49" s="102">
        <v>2.0833333333333335</v>
      </c>
      <c r="Z49" s="102">
        <v>2.0833333333333335</v>
      </c>
      <c r="AA49" s="102">
        <v>2.0833333333333335</v>
      </c>
      <c r="AB49" s="102">
        <v>2.0833333333333335</v>
      </c>
      <c r="AC49" s="102">
        <v>2.0833333333333335</v>
      </c>
      <c r="AD49" s="102">
        <v>2.0833333333333335</v>
      </c>
      <c r="AE49" s="102">
        <v>2.0833333333333335</v>
      </c>
      <c r="AF49" s="102">
        <v>2.0833333333333335</v>
      </c>
      <c r="AG49" s="102">
        <v>2.0833333333333335</v>
      </c>
      <c r="AH49" s="102">
        <v>2.0833333333333335</v>
      </c>
      <c r="AI49" s="102">
        <v>2.0833333333333335</v>
      </c>
      <c r="AJ49" s="102">
        <v>2.0833333333333335</v>
      </c>
      <c r="AK49" s="102">
        <v>2.0833333333333335</v>
      </c>
      <c r="AL49" s="102">
        <v>2.0833333333333335</v>
      </c>
      <c r="AM49" s="102">
        <v>2.0833333333333335</v>
      </c>
      <c r="AN49" s="102">
        <v>2.0833333333333335</v>
      </c>
      <c r="AO49" s="102">
        <v>2.0833333333333335</v>
      </c>
      <c r="AP49" s="102">
        <v>2.0833333333333335</v>
      </c>
      <c r="AQ49" s="102">
        <v>2.0833333333333335</v>
      </c>
      <c r="AR49" s="102">
        <v>2.0833333333333335</v>
      </c>
      <c r="AS49" s="102">
        <v>2.0833333333333335</v>
      </c>
      <c r="AT49" s="102">
        <v>2.0833333333333335</v>
      </c>
      <c r="AU49" s="102">
        <v>2.0833333333333335</v>
      </c>
      <c r="AV49" s="102">
        <v>2.0833333333333335</v>
      </c>
      <c r="AW49" s="102">
        <v>2.0833333333333335</v>
      </c>
      <c r="AX49" s="102">
        <v>2.0833333333333335</v>
      </c>
      <c r="AY49" s="102">
        <v>2.0833333333333335</v>
      </c>
      <c r="AZ49" s="102">
        <v>2.0833333333333335</v>
      </c>
      <c r="BA49" s="103">
        <f t="shared" si="7"/>
        <v>98.999999999999957</v>
      </c>
    </row>
    <row r="50" spans="1:55" s="104" customFormat="1" ht="105" hidden="1" x14ac:dyDescent="0.25">
      <c r="A50" s="100" t="s">
        <v>54</v>
      </c>
      <c r="B50" s="100" t="s">
        <v>60</v>
      </c>
      <c r="C50" s="101">
        <f t="shared" ref="C50:C52" si="24">8/4</f>
        <v>2</v>
      </c>
      <c r="D50" s="100" t="s">
        <v>141</v>
      </c>
      <c r="E50" s="102"/>
      <c r="F50" s="102"/>
      <c r="G50" s="102"/>
      <c r="H50" s="102"/>
      <c r="I50" s="102"/>
      <c r="J50" s="102"/>
      <c r="K50" s="102">
        <f t="shared" si="23"/>
        <v>4</v>
      </c>
      <c r="L50" s="102">
        <f t="shared" si="23"/>
        <v>4</v>
      </c>
      <c r="M50" s="102">
        <f t="shared" si="23"/>
        <v>4</v>
      </c>
      <c r="N50" s="102">
        <f t="shared" si="23"/>
        <v>4</v>
      </c>
      <c r="O50" s="102">
        <f t="shared" si="23"/>
        <v>4</v>
      </c>
      <c r="P50" s="102">
        <f t="shared" si="23"/>
        <v>4</v>
      </c>
      <c r="Q50" s="102">
        <v>2.0833333333333335</v>
      </c>
      <c r="R50" s="102">
        <v>2.0833333333333335</v>
      </c>
      <c r="S50" s="102">
        <v>2.0833333333333335</v>
      </c>
      <c r="T50" s="102">
        <v>2.0833333333333335</v>
      </c>
      <c r="U50" s="102">
        <v>2.0833333333333335</v>
      </c>
      <c r="V50" s="102">
        <v>2.0833333333333335</v>
      </c>
      <c r="W50" s="102">
        <v>2.0833333333333335</v>
      </c>
      <c r="X50" s="102">
        <v>2.0833333333333335</v>
      </c>
      <c r="Y50" s="102">
        <v>2.0833333333333335</v>
      </c>
      <c r="Z50" s="102">
        <v>2.0833333333333335</v>
      </c>
      <c r="AA50" s="102">
        <v>2.0833333333333335</v>
      </c>
      <c r="AB50" s="102">
        <v>2.0833333333333335</v>
      </c>
      <c r="AC50" s="102">
        <v>2.0833333333333335</v>
      </c>
      <c r="AD50" s="102">
        <v>2.0833333333333335</v>
      </c>
      <c r="AE50" s="102">
        <v>2.0833333333333335</v>
      </c>
      <c r="AF50" s="102">
        <v>2.0833333333333335</v>
      </c>
      <c r="AG50" s="102">
        <v>2.0833333333333335</v>
      </c>
      <c r="AH50" s="102">
        <v>2.0833333333333335</v>
      </c>
      <c r="AI50" s="102">
        <v>2.0833333333333335</v>
      </c>
      <c r="AJ50" s="102">
        <v>2.0833333333333335</v>
      </c>
      <c r="AK50" s="102">
        <v>2.0833333333333335</v>
      </c>
      <c r="AL50" s="102">
        <v>2.0833333333333335</v>
      </c>
      <c r="AM50" s="102">
        <v>2.0833333333333335</v>
      </c>
      <c r="AN50" s="102">
        <v>2.0833333333333335</v>
      </c>
      <c r="AO50" s="102">
        <v>2.0833333333333335</v>
      </c>
      <c r="AP50" s="102">
        <v>2.0833333333333335</v>
      </c>
      <c r="AQ50" s="102">
        <v>2.0833333333333335</v>
      </c>
      <c r="AR50" s="102">
        <v>2.0833333333333335</v>
      </c>
      <c r="AS50" s="102">
        <v>2.0833333333333335</v>
      </c>
      <c r="AT50" s="102">
        <v>2.0833333333333335</v>
      </c>
      <c r="AU50" s="102">
        <v>2.0833333333333335</v>
      </c>
      <c r="AV50" s="102">
        <v>2.0833333333333335</v>
      </c>
      <c r="AW50" s="102">
        <v>2.0833333333333335</v>
      </c>
      <c r="AX50" s="102">
        <v>2.0833333333333335</v>
      </c>
      <c r="AY50" s="102">
        <v>2.0833333333333335</v>
      </c>
      <c r="AZ50" s="102">
        <v>2.0833333333333335</v>
      </c>
      <c r="BA50" s="103">
        <f t="shared" si="7"/>
        <v>98.999999999999957</v>
      </c>
    </row>
    <row r="51" spans="1:55" s="104" customFormat="1" ht="90" hidden="1" x14ac:dyDescent="0.25">
      <c r="A51" s="100" t="s">
        <v>54</v>
      </c>
      <c r="B51" s="100" t="s">
        <v>60</v>
      </c>
      <c r="C51" s="101">
        <f t="shared" si="24"/>
        <v>2</v>
      </c>
      <c r="D51" s="100" t="s">
        <v>142</v>
      </c>
      <c r="E51" s="102"/>
      <c r="F51" s="102"/>
      <c r="G51" s="102"/>
      <c r="H51" s="102"/>
      <c r="I51" s="102"/>
      <c r="J51" s="102"/>
      <c r="K51" s="102">
        <f t="shared" si="23"/>
        <v>4</v>
      </c>
      <c r="L51" s="102">
        <f t="shared" si="23"/>
        <v>4</v>
      </c>
      <c r="M51" s="102">
        <f t="shared" si="23"/>
        <v>4</v>
      </c>
      <c r="N51" s="102">
        <f t="shared" si="23"/>
        <v>4</v>
      </c>
      <c r="O51" s="102">
        <f t="shared" si="23"/>
        <v>4</v>
      </c>
      <c r="P51" s="102">
        <f t="shared" si="23"/>
        <v>4</v>
      </c>
      <c r="Q51" s="102">
        <v>2.0833333333333335</v>
      </c>
      <c r="R51" s="102">
        <v>2.0833333333333335</v>
      </c>
      <c r="S51" s="102">
        <v>2.0833333333333335</v>
      </c>
      <c r="T51" s="102">
        <v>2.0833333333333335</v>
      </c>
      <c r="U51" s="102">
        <v>2.0833333333333335</v>
      </c>
      <c r="V51" s="102">
        <v>2.0833333333333335</v>
      </c>
      <c r="W51" s="102">
        <v>2.0833333333333335</v>
      </c>
      <c r="X51" s="102">
        <v>2.0833333333333335</v>
      </c>
      <c r="Y51" s="102">
        <v>2.0833333333333335</v>
      </c>
      <c r="Z51" s="102">
        <v>2.0833333333333335</v>
      </c>
      <c r="AA51" s="102">
        <v>2.0833333333333335</v>
      </c>
      <c r="AB51" s="102">
        <v>2.0833333333333335</v>
      </c>
      <c r="AC51" s="102">
        <v>2.0833333333333335</v>
      </c>
      <c r="AD51" s="102">
        <v>2.0833333333333335</v>
      </c>
      <c r="AE51" s="102">
        <v>2.0833333333333335</v>
      </c>
      <c r="AF51" s="102">
        <v>2.0833333333333335</v>
      </c>
      <c r="AG51" s="102">
        <v>2.0833333333333335</v>
      </c>
      <c r="AH51" s="102">
        <v>2.0833333333333335</v>
      </c>
      <c r="AI51" s="102">
        <v>2.0833333333333335</v>
      </c>
      <c r="AJ51" s="102">
        <v>2.0833333333333335</v>
      </c>
      <c r="AK51" s="102">
        <v>2.0833333333333335</v>
      </c>
      <c r="AL51" s="102">
        <v>2.0833333333333335</v>
      </c>
      <c r="AM51" s="102">
        <v>2.0833333333333335</v>
      </c>
      <c r="AN51" s="102">
        <v>2.0833333333333335</v>
      </c>
      <c r="AO51" s="102">
        <v>2.0833333333333335</v>
      </c>
      <c r="AP51" s="102">
        <v>2.0833333333333335</v>
      </c>
      <c r="AQ51" s="102">
        <v>2.0833333333333335</v>
      </c>
      <c r="AR51" s="102">
        <v>2.0833333333333335</v>
      </c>
      <c r="AS51" s="102">
        <v>2.0833333333333335</v>
      </c>
      <c r="AT51" s="102">
        <v>2.0833333333333335</v>
      </c>
      <c r="AU51" s="102">
        <v>2.0833333333333335</v>
      </c>
      <c r="AV51" s="102">
        <v>2.0833333333333335</v>
      </c>
      <c r="AW51" s="102">
        <v>2.0833333333333335</v>
      </c>
      <c r="AX51" s="102">
        <v>2.0833333333333335</v>
      </c>
      <c r="AY51" s="102">
        <v>2.0833333333333335</v>
      </c>
      <c r="AZ51" s="102">
        <v>2.0833333333333335</v>
      </c>
      <c r="BA51" s="103">
        <f t="shared" si="7"/>
        <v>98.999999999999957</v>
      </c>
    </row>
    <row r="52" spans="1:55" s="104" customFormat="1" ht="105" hidden="1" x14ac:dyDescent="0.25">
      <c r="A52" s="100" t="s">
        <v>54</v>
      </c>
      <c r="B52" s="100" t="s">
        <v>60</v>
      </c>
      <c r="C52" s="101">
        <f t="shared" si="24"/>
        <v>2</v>
      </c>
      <c r="D52" s="100" t="s">
        <v>143</v>
      </c>
      <c r="E52" s="102"/>
      <c r="F52" s="102"/>
      <c r="G52" s="102"/>
      <c r="H52" s="102"/>
      <c r="I52" s="102"/>
      <c r="J52" s="102"/>
      <c r="K52" s="102">
        <f t="shared" si="23"/>
        <v>4</v>
      </c>
      <c r="L52" s="102">
        <f t="shared" si="23"/>
        <v>4</v>
      </c>
      <c r="M52" s="102">
        <f t="shared" si="23"/>
        <v>4</v>
      </c>
      <c r="N52" s="102">
        <f t="shared" si="23"/>
        <v>4</v>
      </c>
      <c r="O52" s="102">
        <f t="shared" si="23"/>
        <v>4</v>
      </c>
      <c r="P52" s="102">
        <f t="shared" si="23"/>
        <v>4</v>
      </c>
      <c r="Q52" s="102">
        <v>2.0833333333333335</v>
      </c>
      <c r="R52" s="102">
        <v>2.0833333333333335</v>
      </c>
      <c r="S52" s="102">
        <v>2.0833333333333335</v>
      </c>
      <c r="T52" s="102">
        <v>2.0833333333333335</v>
      </c>
      <c r="U52" s="102">
        <v>2.0833333333333335</v>
      </c>
      <c r="V52" s="102">
        <v>2.0833333333333335</v>
      </c>
      <c r="W52" s="102">
        <v>2.0833333333333335</v>
      </c>
      <c r="X52" s="102">
        <v>2.0833333333333335</v>
      </c>
      <c r="Y52" s="102">
        <v>2.0833333333333335</v>
      </c>
      <c r="Z52" s="102">
        <v>2.0833333333333335</v>
      </c>
      <c r="AA52" s="102">
        <v>2.0833333333333335</v>
      </c>
      <c r="AB52" s="102">
        <v>2.0833333333333335</v>
      </c>
      <c r="AC52" s="102">
        <v>2.0833333333333335</v>
      </c>
      <c r="AD52" s="102">
        <v>2.0833333333333335</v>
      </c>
      <c r="AE52" s="102">
        <v>2.0833333333333335</v>
      </c>
      <c r="AF52" s="102">
        <v>2.0833333333333335</v>
      </c>
      <c r="AG52" s="102">
        <v>2.0833333333333335</v>
      </c>
      <c r="AH52" s="102">
        <v>2.0833333333333335</v>
      </c>
      <c r="AI52" s="102">
        <v>2.0833333333333335</v>
      </c>
      <c r="AJ52" s="102">
        <v>2.0833333333333335</v>
      </c>
      <c r="AK52" s="102">
        <v>2.0833333333333335</v>
      </c>
      <c r="AL52" s="102">
        <v>2.0833333333333335</v>
      </c>
      <c r="AM52" s="102">
        <v>2.0833333333333335</v>
      </c>
      <c r="AN52" s="102">
        <v>2.0833333333333335</v>
      </c>
      <c r="AO52" s="102">
        <v>2.0833333333333335</v>
      </c>
      <c r="AP52" s="102">
        <v>2.0833333333333335</v>
      </c>
      <c r="AQ52" s="102">
        <v>2.0833333333333335</v>
      </c>
      <c r="AR52" s="102">
        <v>2.0833333333333335</v>
      </c>
      <c r="AS52" s="102">
        <v>2.0833333333333335</v>
      </c>
      <c r="AT52" s="102">
        <v>2.0833333333333335</v>
      </c>
      <c r="AU52" s="102">
        <v>2.0833333333333335</v>
      </c>
      <c r="AV52" s="102">
        <v>2.0833333333333335</v>
      </c>
      <c r="AW52" s="102">
        <v>2.0833333333333335</v>
      </c>
      <c r="AX52" s="102">
        <v>2.0833333333333335</v>
      </c>
      <c r="AY52" s="102">
        <v>2.0833333333333335</v>
      </c>
      <c r="AZ52" s="102">
        <v>2.0833333333333335</v>
      </c>
      <c r="BA52" s="103">
        <f t="shared" si="7"/>
        <v>98.999999999999957</v>
      </c>
    </row>
    <row r="53" spans="1:55" ht="90" hidden="1" x14ac:dyDescent="0.25">
      <c r="A53" s="89" t="s">
        <v>144</v>
      </c>
      <c r="B53" s="89" t="s">
        <v>145</v>
      </c>
      <c r="C53" s="92">
        <f>19/3</f>
        <v>6.333333333333333</v>
      </c>
      <c r="D53" s="89" t="s">
        <v>146</v>
      </c>
      <c r="E53" s="77"/>
      <c r="F53" s="77"/>
      <c r="G53" s="77"/>
      <c r="H53" s="77"/>
      <c r="I53" s="77"/>
      <c r="J53" s="77"/>
      <c r="K53" s="77">
        <f>10*0.25</f>
        <v>2.5</v>
      </c>
      <c r="L53" s="79">
        <f>20*0.25</f>
        <v>5</v>
      </c>
      <c r="M53" s="79">
        <f>20*0.25</f>
        <v>5</v>
      </c>
      <c r="N53" s="79">
        <f>20*0.25</f>
        <v>5</v>
      </c>
      <c r="O53" s="79">
        <f>20*0.25</f>
        <v>5</v>
      </c>
      <c r="P53" s="77">
        <v>2.0833333333333335</v>
      </c>
      <c r="Q53" s="77">
        <v>2.0833333333333335</v>
      </c>
      <c r="R53" s="77">
        <v>2.0833333333333335</v>
      </c>
      <c r="S53" s="77">
        <v>2.0833333333333335</v>
      </c>
      <c r="T53" s="77">
        <v>2.0833333333333335</v>
      </c>
      <c r="U53" s="77">
        <v>2.0833333333333335</v>
      </c>
      <c r="V53" s="77">
        <v>2.0833333333333335</v>
      </c>
      <c r="W53" s="77">
        <v>2.0833333333333335</v>
      </c>
      <c r="X53" s="77">
        <v>2.0833333333333335</v>
      </c>
      <c r="Y53" s="77">
        <v>2.0833333333333335</v>
      </c>
      <c r="Z53" s="77">
        <v>2.0833333333333335</v>
      </c>
      <c r="AA53" s="77">
        <v>2.0833333333333335</v>
      </c>
      <c r="AB53" s="77">
        <v>2.0833333333333335</v>
      </c>
      <c r="AC53" s="77">
        <v>2.0833333333333335</v>
      </c>
      <c r="AD53" s="77">
        <v>2.0833333333333335</v>
      </c>
      <c r="AE53" s="77">
        <v>2.0833333333333335</v>
      </c>
      <c r="AF53" s="77">
        <v>2.0833333333333335</v>
      </c>
      <c r="AG53" s="77">
        <v>2.0833333333333335</v>
      </c>
      <c r="AH53" s="77">
        <v>2.0833333333333335</v>
      </c>
      <c r="AI53" s="77">
        <v>2.0833333333333335</v>
      </c>
      <c r="AJ53" s="77">
        <v>2.0833333333333335</v>
      </c>
      <c r="AK53" s="77">
        <v>2.0833333333333335</v>
      </c>
      <c r="AL53" s="77">
        <v>2.0833333333333335</v>
      </c>
      <c r="AM53" s="77">
        <v>2.0833333333333335</v>
      </c>
      <c r="AN53" s="77">
        <v>2.0833333333333335</v>
      </c>
      <c r="AO53" s="77">
        <v>2.0833333333333335</v>
      </c>
      <c r="AP53" s="77">
        <v>2.0833333333333335</v>
      </c>
      <c r="AQ53" s="77">
        <v>2.0833333333333335</v>
      </c>
      <c r="AR53" s="77">
        <v>2.0833333333333335</v>
      </c>
      <c r="AS53" s="77">
        <v>2.0833333333333335</v>
      </c>
      <c r="AT53" s="77">
        <v>2.0833333333333335</v>
      </c>
      <c r="AU53" s="77">
        <v>2.0833333333333335</v>
      </c>
      <c r="AV53" s="77">
        <v>2.0833333333333335</v>
      </c>
      <c r="AW53" s="77">
        <v>2.0833333333333335</v>
      </c>
      <c r="AX53" s="77">
        <v>2.0833333333333335</v>
      </c>
      <c r="AY53" s="77">
        <v>2.0833333333333335</v>
      </c>
      <c r="AZ53" s="77">
        <v>2.5000000000000426</v>
      </c>
      <c r="BA53" s="71">
        <f t="shared" si="7"/>
        <v>100</v>
      </c>
      <c r="BB53" s="99">
        <v>100</v>
      </c>
      <c r="BC53" s="99">
        <f>+BB53-BA53</f>
        <v>0</v>
      </c>
    </row>
    <row r="54" spans="1:55" ht="90" hidden="1" x14ac:dyDescent="0.25">
      <c r="A54" s="89" t="s">
        <v>144</v>
      </c>
      <c r="B54" s="89" t="s">
        <v>145</v>
      </c>
      <c r="C54" s="92">
        <f t="shared" ref="C54:C55" si="25">19/3</f>
        <v>6.333333333333333</v>
      </c>
      <c r="D54" s="89" t="s">
        <v>147</v>
      </c>
      <c r="E54" s="77"/>
      <c r="F54" s="77"/>
      <c r="G54" s="77"/>
      <c r="H54" s="77"/>
      <c r="I54" s="77"/>
      <c r="J54" s="77"/>
      <c r="K54" s="77">
        <f t="shared" ref="K54:K71" si="26">10*0.25</f>
        <v>2.5</v>
      </c>
      <c r="L54" s="79">
        <f t="shared" ref="L54:O69" si="27">20*0.25</f>
        <v>5</v>
      </c>
      <c r="M54" s="79">
        <f t="shared" si="27"/>
        <v>5</v>
      </c>
      <c r="N54" s="79">
        <f t="shared" si="27"/>
        <v>5</v>
      </c>
      <c r="O54" s="79">
        <f t="shared" si="27"/>
        <v>5</v>
      </c>
      <c r="P54" s="77">
        <v>2.0833333333333335</v>
      </c>
      <c r="Q54" s="77">
        <v>2.0833333333333335</v>
      </c>
      <c r="R54" s="77">
        <v>2.0833333333333335</v>
      </c>
      <c r="S54" s="77">
        <v>2.0833333333333335</v>
      </c>
      <c r="T54" s="77">
        <v>2.0833333333333335</v>
      </c>
      <c r="U54" s="77">
        <v>2.0833333333333335</v>
      </c>
      <c r="V54" s="77">
        <v>2.0833333333333335</v>
      </c>
      <c r="W54" s="77">
        <v>2.0833333333333335</v>
      </c>
      <c r="X54" s="77">
        <v>2.0833333333333335</v>
      </c>
      <c r="Y54" s="77">
        <v>2.0833333333333335</v>
      </c>
      <c r="Z54" s="77">
        <v>2.0833333333333335</v>
      </c>
      <c r="AA54" s="77">
        <v>2.0833333333333335</v>
      </c>
      <c r="AB54" s="77">
        <v>2.0833333333333335</v>
      </c>
      <c r="AC54" s="77">
        <v>2.0833333333333335</v>
      </c>
      <c r="AD54" s="77">
        <v>2.0833333333333335</v>
      </c>
      <c r="AE54" s="77">
        <v>2.0833333333333335</v>
      </c>
      <c r="AF54" s="77">
        <v>2.0833333333333335</v>
      </c>
      <c r="AG54" s="77">
        <v>2.0833333333333335</v>
      </c>
      <c r="AH54" s="77">
        <v>2.0833333333333335</v>
      </c>
      <c r="AI54" s="77">
        <v>2.0833333333333335</v>
      </c>
      <c r="AJ54" s="77">
        <v>2.0833333333333335</v>
      </c>
      <c r="AK54" s="77">
        <v>2.0833333333333335</v>
      </c>
      <c r="AL54" s="77">
        <v>2.0833333333333335</v>
      </c>
      <c r="AM54" s="77">
        <v>2.0833333333333335</v>
      </c>
      <c r="AN54" s="77">
        <v>2.0833333333333335</v>
      </c>
      <c r="AO54" s="77">
        <v>2.0833333333333335</v>
      </c>
      <c r="AP54" s="77">
        <v>2.0833333333333335</v>
      </c>
      <c r="AQ54" s="77">
        <v>2.0833333333333335</v>
      </c>
      <c r="AR54" s="77">
        <v>2.0833333333333335</v>
      </c>
      <c r="AS54" s="77">
        <v>2.0833333333333335</v>
      </c>
      <c r="AT54" s="77">
        <v>2.0833333333333335</v>
      </c>
      <c r="AU54" s="77">
        <v>2.0833333333333335</v>
      </c>
      <c r="AV54" s="77">
        <v>2.0833333333333335</v>
      </c>
      <c r="AW54" s="77">
        <v>2.0833333333333335</v>
      </c>
      <c r="AX54" s="77">
        <v>2.0833333333333335</v>
      </c>
      <c r="AY54" s="77">
        <v>2.0833333333333335</v>
      </c>
      <c r="AZ54" s="77">
        <v>2.5000000000000426</v>
      </c>
      <c r="BA54" s="71">
        <f t="shared" si="7"/>
        <v>100</v>
      </c>
    </row>
    <row r="55" spans="1:55" ht="90" hidden="1" x14ac:dyDescent="0.25">
      <c r="A55" s="89" t="s">
        <v>144</v>
      </c>
      <c r="B55" s="89" t="s">
        <v>145</v>
      </c>
      <c r="C55" s="92">
        <f t="shared" si="25"/>
        <v>6.333333333333333</v>
      </c>
      <c r="D55" s="89" t="s">
        <v>148</v>
      </c>
      <c r="E55" s="77"/>
      <c r="F55" s="77"/>
      <c r="G55" s="77"/>
      <c r="H55" s="77"/>
      <c r="I55" s="77"/>
      <c r="J55" s="77"/>
      <c r="K55" s="77">
        <f t="shared" si="26"/>
        <v>2.5</v>
      </c>
      <c r="L55" s="79">
        <f t="shared" si="27"/>
        <v>5</v>
      </c>
      <c r="M55" s="79">
        <f t="shared" si="27"/>
        <v>5</v>
      </c>
      <c r="N55" s="79">
        <f t="shared" si="27"/>
        <v>5</v>
      </c>
      <c r="O55" s="79">
        <f t="shared" si="27"/>
        <v>5</v>
      </c>
      <c r="P55" s="77">
        <v>2.0833333333333335</v>
      </c>
      <c r="Q55" s="77">
        <v>2.0833333333333335</v>
      </c>
      <c r="R55" s="77">
        <v>2.0833333333333335</v>
      </c>
      <c r="S55" s="77">
        <v>2.0833333333333335</v>
      </c>
      <c r="T55" s="77">
        <v>2.0833333333333335</v>
      </c>
      <c r="U55" s="77">
        <v>2.0833333333333335</v>
      </c>
      <c r="V55" s="77">
        <v>2.0833333333333335</v>
      </c>
      <c r="W55" s="77">
        <v>2.0833333333333335</v>
      </c>
      <c r="X55" s="77">
        <v>2.0833333333333335</v>
      </c>
      <c r="Y55" s="77">
        <v>2.0833333333333335</v>
      </c>
      <c r="Z55" s="77">
        <v>2.0833333333333335</v>
      </c>
      <c r="AA55" s="77">
        <v>2.0833333333333335</v>
      </c>
      <c r="AB55" s="77">
        <v>2.0833333333333335</v>
      </c>
      <c r="AC55" s="77">
        <v>2.0833333333333335</v>
      </c>
      <c r="AD55" s="77">
        <v>2.0833333333333335</v>
      </c>
      <c r="AE55" s="77">
        <v>2.0833333333333335</v>
      </c>
      <c r="AF55" s="77">
        <v>2.0833333333333335</v>
      </c>
      <c r="AG55" s="77">
        <v>2.0833333333333335</v>
      </c>
      <c r="AH55" s="77">
        <v>2.0833333333333335</v>
      </c>
      <c r="AI55" s="77">
        <v>2.0833333333333335</v>
      </c>
      <c r="AJ55" s="77">
        <v>2.0833333333333335</v>
      </c>
      <c r="AK55" s="77">
        <v>2.0833333333333335</v>
      </c>
      <c r="AL55" s="77">
        <v>2.0833333333333335</v>
      </c>
      <c r="AM55" s="77">
        <v>2.0833333333333335</v>
      </c>
      <c r="AN55" s="77">
        <v>2.0833333333333335</v>
      </c>
      <c r="AO55" s="77">
        <v>2.0833333333333335</v>
      </c>
      <c r="AP55" s="77">
        <v>2.0833333333333335</v>
      </c>
      <c r="AQ55" s="77">
        <v>2.0833333333333335</v>
      </c>
      <c r="AR55" s="77">
        <v>2.0833333333333335</v>
      </c>
      <c r="AS55" s="77">
        <v>2.0833333333333335</v>
      </c>
      <c r="AT55" s="77">
        <v>2.0833333333333335</v>
      </c>
      <c r="AU55" s="77">
        <v>2.0833333333333335</v>
      </c>
      <c r="AV55" s="77">
        <v>2.0833333333333335</v>
      </c>
      <c r="AW55" s="77">
        <v>2.0833333333333335</v>
      </c>
      <c r="AX55" s="77">
        <v>2.0833333333333335</v>
      </c>
      <c r="AY55" s="77">
        <v>2.0833333333333335</v>
      </c>
      <c r="AZ55" s="77">
        <v>2.5000000000000426</v>
      </c>
      <c r="BA55" s="71">
        <f t="shared" si="7"/>
        <v>100</v>
      </c>
    </row>
    <row r="56" spans="1:55" ht="90" hidden="1" x14ac:dyDescent="0.25">
      <c r="A56" s="89" t="s">
        <v>144</v>
      </c>
      <c r="B56" s="89" t="s">
        <v>149</v>
      </c>
      <c r="C56" s="92">
        <f>24/3</f>
        <v>8</v>
      </c>
      <c r="D56" s="89" t="s">
        <v>150</v>
      </c>
      <c r="E56" s="77"/>
      <c r="F56" s="77"/>
      <c r="G56" s="77"/>
      <c r="H56" s="77"/>
      <c r="I56" s="77"/>
      <c r="J56" s="77"/>
      <c r="K56" s="77">
        <f t="shared" si="26"/>
        <v>2.5</v>
      </c>
      <c r="L56" s="79">
        <f t="shared" si="27"/>
        <v>5</v>
      </c>
      <c r="M56" s="79">
        <f t="shared" si="27"/>
        <v>5</v>
      </c>
      <c r="N56" s="79">
        <f t="shared" si="27"/>
        <v>5</v>
      </c>
      <c r="O56" s="79">
        <f t="shared" si="27"/>
        <v>5</v>
      </c>
      <c r="P56" s="77">
        <v>2.0833333333333335</v>
      </c>
      <c r="Q56" s="77">
        <v>2.0833333333333335</v>
      </c>
      <c r="R56" s="77">
        <v>2.0833333333333335</v>
      </c>
      <c r="S56" s="77">
        <v>2.0833333333333335</v>
      </c>
      <c r="T56" s="77">
        <v>2.0833333333333335</v>
      </c>
      <c r="U56" s="77">
        <v>2.0833333333333335</v>
      </c>
      <c r="V56" s="77">
        <v>2.0833333333333335</v>
      </c>
      <c r="W56" s="77">
        <v>2.0833333333333335</v>
      </c>
      <c r="X56" s="77">
        <v>2.0833333333333335</v>
      </c>
      <c r="Y56" s="77">
        <v>2.0833333333333335</v>
      </c>
      <c r="Z56" s="77">
        <v>2.0833333333333335</v>
      </c>
      <c r="AA56" s="77">
        <v>2.0833333333333335</v>
      </c>
      <c r="AB56" s="77">
        <v>2.0833333333333335</v>
      </c>
      <c r="AC56" s="77">
        <v>2.0833333333333335</v>
      </c>
      <c r="AD56" s="77">
        <v>2.0833333333333335</v>
      </c>
      <c r="AE56" s="77">
        <v>2.0833333333333335</v>
      </c>
      <c r="AF56" s="77">
        <v>2.0833333333333335</v>
      </c>
      <c r="AG56" s="77">
        <v>2.0833333333333335</v>
      </c>
      <c r="AH56" s="77">
        <v>2.0833333333333335</v>
      </c>
      <c r="AI56" s="77">
        <v>2.0833333333333335</v>
      </c>
      <c r="AJ56" s="77">
        <v>2.0833333333333335</v>
      </c>
      <c r="AK56" s="77">
        <v>2.0833333333333335</v>
      </c>
      <c r="AL56" s="77">
        <v>2.0833333333333335</v>
      </c>
      <c r="AM56" s="77">
        <v>2.0833333333333335</v>
      </c>
      <c r="AN56" s="77">
        <v>2.0833333333333335</v>
      </c>
      <c r="AO56" s="77">
        <v>2.0833333333333335</v>
      </c>
      <c r="AP56" s="77">
        <v>2.0833333333333335</v>
      </c>
      <c r="AQ56" s="77">
        <v>2.0833333333333335</v>
      </c>
      <c r="AR56" s="77">
        <v>2.0833333333333335</v>
      </c>
      <c r="AS56" s="77">
        <v>2.0833333333333335</v>
      </c>
      <c r="AT56" s="77">
        <v>2.0833333333333335</v>
      </c>
      <c r="AU56" s="77">
        <v>2.0833333333333335</v>
      </c>
      <c r="AV56" s="77">
        <v>2.0833333333333335</v>
      </c>
      <c r="AW56" s="77">
        <v>2.0833333333333335</v>
      </c>
      <c r="AX56" s="77">
        <v>2.0833333333333335</v>
      </c>
      <c r="AY56" s="77">
        <v>2.0833333333333335</v>
      </c>
      <c r="AZ56" s="77">
        <v>2.5000000000000426</v>
      </c>
      <c r="BA56" s="71">
        <f t="shared" si="7"/>
        <v>100</v>
      </c>
    </row>
    <row r="57" spans="1:55" ht="90" hidden="1" x14ac:dyDescent="0.25">
      <c r="A57" s="89" t="s">
        <v>144</v>
      </c>
      <c r="B57" s="89" t="s">
        <v>149</v>
      </c>
      <c r="C57" s="92">
        <f t="shared" ref="C57:C58" si="28">24/3</f>
        <v>8</v>
      </c>
      <c r="D57" s="89" t="s">
        <v>151</v>
      </c>
      <c r="E57" s="77"/>
      <c r="F57" s="77"/>
      <c r="G57" s="77"/>
      <c r="H57" s="77"/>
      <c r="I57" s="77"/>
      <c r="J57" s="77"/>
      <c r="K57" s="77">
        <f t="shared" si="26"/>
        <v>2.5</v>
      </c>
      <c r="L57" s="79">
        <f t="shared" si="27"/>
        <v>5</v>
      </c>
      <c r="M57" s="79">
        <f t="shared" si="27"/>
        <v>5</v>
      </c>
      <c r="N57" s="79">
        <f t="shared" si="27"/>
        <v>5</v>
      </c>
      <c r="O57" s="79">
        <f t="shared" si="27"/>
        <v>5</v>
      </c>
      <c r="P57" s="77">
        <v>2.0833333333333335</v>
      </c>
      <c r="Q57" s="77">
        <v>2.0833333333333335</v>
      </c>
      <c r="R57" s="77">
        <v>2.0833333333333335</v>
      </c>
      <c r="S57" s="77">
        <v>2.0833333333333335</v>
      </c>
      <c r="T57" s="77">
        <v>2.0833333333333335</v>
      </c>
      <c r="U57" s="77">
        <v>2.0833333333333335</v>
      </c>
      <c r="V57" s="77">
        <v>2.0833333333333335</v>
      </c>
      <c r="W57" s="77">
        <v>2.0833333333333335</v>
      </c>
      <c r="X57" s="77">
        <v>2.0833333333333335</v>
      </c>
      <c r="Y57" s="77">
        <v>2.0833333333333335</v>
      </c>
      <c r="Z57" s="77">
        <v>2.0833333333333335</v>
      </c>
      <c r="AA57" s="77">
        <v>2.0833333333333335</v>
      </c>
      <c r="AB57" s="77">
        <v>2.0833333333333335</v>
      </c>
      <c r="AC57" s="77">
        <v>2.0833333333333335</v>
      </c>
      <c r="AD57" s="77">
        <v>2.0833333333333335</v>
      </c>
      <c r="AE57" s="77">
        <v>2.0833333333333335</v>
      </c>
      <c r="AF57" s="77">
        <v>2.0833333333333335</v>
      </c>
      <c r="AG57" s="77">
        <v>2.0833333333333335</v>
      </c>
      <c r="AH57" s="77">
        <v>2.0833333333333335</v>
      </c>
      <c r="AI57" s="77">
        <v>2.0833333333333335</v>
      </c>
      <c r="AJ57" s="77">
        <v>2.0833333333333335</v>
      </c>
      <c r="AK57" s="77">
        <v>2.0833333333333335</v>
      </c>
      <c r="AL57" s="77">
        <v>2.0833333333333335</v>
      </c>
      <c r="AM57" s="77">
        <v>2.0833333333333335</v>
      </c>
      <c r="AN57" s="77">
        <v>2.0833333333333335</v>
      </c>
      <c r="AO57" s="77">
        <v>2.0833333333333335</v>
      </c>
      <c r="AP57" s="77">
        <v>2.0833333333333335</v>
      </c>
      <c r="AQ57" s="77">
        <v>2.0833333333333335</v>
      </c>
      <c r="AR57" s="77">
        <v>2.0833333333333335</v>
      </c>
      <c r="AS57" s="77">
        <v>2.0833333333333335</v>
      </c>
      <c r="AT57" s="77">
        <v>2.0833333333333335</v>
      </c>
      <c r="AU57" s="77">
        <v>2.0833333333333335</v>
      </c>
      <c r="AV57" s="77">
        <v>2.0833333333333335</v>
      </c>
      <c r="AW57" s="77">
        <v>2.0833333333333335</v>
      </c>
      <c r="AX57" s="77">
        <v>2.0833333333333335</v>
      </c>
      <c r="AY57" s="77">
        <v>2.0833333333333335</v>
      </c>
      <c r="AZ57" s="77">
        <v>2.5000000000000426</v>
      </c>
      <c r="BA57" s="71">
        <f t="shared" si="7"/>
        <v>100</v>
      </c>
    </row>
    <row r="58" spans="1:55" ht="90" hidden="1" x14ac:dyDescent="0.25">
      <c r="A58" s="89" t="s">
        <v>144</v>
      </c>
      <c r="B58" s="89" t="s">
        <v>149</v>
      </c>
      <c r="C58" s="92">
        <f t="shared" si="28"/>
        <v>8</v>
      </c>
      <c r="D58" s="89" t="s">
        <v>152</v>
      </c>
      <c r="E58" s="77"/>
      <c r="F58" s="77"/>
      <c r="G58" s="77"/>
      <c r="H58" s="77"/>
      <c r="I58" s="77"/>
      <c r="J58" s="77"/>
      <c r="K58" s="77">
        <f t="shared" si="26"/>
        <v>2.5</v>
      </c>
      <c r="L58" s="79">
        <f t="shared" si="27"/>
        <v>5</v>
      </c>
      <c r="M58" s="79">
        <f t="shared" si="27"/>
        <v>5</v>
      </c>
      <c r="N58" s="79">
        <f t="shared" si="27"/>
        <v>5</v>
      </c>
      <c r="O58" s="79">
        <f t="shared" si="27"/>
        <v>5</v>
      </c>
      <c r="P58" s="77">
        <v>2.0833333333333335</v>
      </c>
      <c r="Q58" s="77">
        <v>2.0833333333333335</v>
      </c>
      <c r="R58" s="77">
        <v>2.0833333333333335</v>
      </c>
      <c r="S58" s="77">
        <v>2.0833333333333335</v>
      </c>
      <c r="T58" s="77">
        <v>2.0833333333333335</v>
      </c>
      <c r="U58" s="77">
        <v>2.0833333333333335</v>
      </c>
      <c r="V58" s="77">
        <v>2.0833333333333335</v>
      </c>
      <c r="W58" s="77">
        <v>2.0833333333333335</v>
      </c>
      <c r="X58" s="77">
        <v>2.0833333333333335</v>
      </c>
      <c r="Y58" s="77">
        <v>2.0833333333333335</v>
      </c>
      <c r="Z58" s="77">
        <v>2.0833333333333335</v>
      </c>
      <c r="AA58" s="77">
        <v>2.0833333333333335</v>
      </c>
      <c r="AB58" s="77">
        <v>2.0833333333333335</v>
      </c>
      <c r="AC58" s="77">
        <v>2.0833333333333335</v>
      </c>
      <c r="AD58" s="77">
        <v>2.0833333333333335</v>
      </c>
      <c r="AE58" s="77">
        <v>2.0833333333333335</v>
      </c>
      <c r="AF58" s="77">
        <v>2.0833333333333335</v>
      </c>
      <c r="AG58" s="77">
        <v>2.0833333333333335</v>
      </c>
      <c r="AH58" s="77">
        <v>2.0833333333333335</v>
      </c>
      <c r="AI58" s="77">
        <v>2.0833333333333335</v>
      </c>
      <c r="AJ58" s="77">
        <v>2.0833333333333335</v>
      </c>
      <c r="AK58" s="77">
        <v>2.0833333333333335</v>
      </c>
      <c r="AL58" s="77">
        <v>2.0833333333333335</v>
      </c>
      <c r="AM58" s="77">
        <v>2.0833333333333335</v>
      </c>
      <c r="AN58" s="77">
        <v>2.0833333333333335</v>
      </c>
      <c r="AO58" s="77">
        <v>2.0833333333333335</v>
      </c>
      <c r="AP58" s="77">
        <v>2.0833333333333335</v>
      </c>
      <c r="AQ58" s="77">
        <v>2.0833333333333335</v>
      </c>
      <c r="AR58" s="77">
        <v>2.0833333333333335</v>
      </c>
      <c r="AS58" s="77">
        <v>2.0833333333333335</v>
      </c>
      <c r="AT58" s="77">
        <v>2.0833333333333335</v>
      </c>
      <c r="AU58" s="77">
        <v>2.0833333333333335</v>
      </c>
      <c r="AV58" s="77">
        <v>2.0833333333333335</v>
      </c>
      <c r="AW58" s="77">
        <v>2.0833333333333335</v>
      </c>
      <c r="AX58" s="77">
        <v>2.0833333333333335</v>
      </c>
      <c r="AY58" s="77">
        <v>2.0833333333333335</v>
      </c>
      <c r="AZ58" s="77">
        <v>2.5000000000000426</v>
      </c>
      <c r="BA58" s="71">
        <f t="shared" si="7"/>
        <v>100</v>
      </c>
    </row>
    <row r="59" spans="1:55" ht="90" hidden="1" x14ac:dyDescent="0.25">
      <c r="A59" s="89" t="s">
        <v>144</v>
      </c>
      <c r="B59" s="89" t="s">
        <v>153</v>
      </c>
      <c r="C59" s="92">
        <f>14/2</f>
        <v>7</v>
      </c>
      <c r="D59" s="89" t="s">
        <v>154</v>
      </c>
      <c r="E59" s="77"/>
      <c r="F59" s="77"/>
      <c r="G59" s="77"/>
      <c r="H59" s="77"/>
      <c r="I59" s="77"/>
      <c r="J59" s="77"/>
      <c r="K59" s="77">
        <f t="shared" si="26"/>
        <v>2.5</v>
      </c>
      <c r="L59" s="79">
        <f t="shared" si="27"/>
        <v>5</v>
      </c>
      <c r="M59" s="79">
        <f t="shared" si="27"/>
        <v>5</v>
      </c>
      <c r="N59" s="79">
        <f t="shared" si="27"/>
        <v>5</v>
      </c>
      <c r="O59" s="79">
        <f t="shared" si="27"/>
        <v>5</v>
      </c>
      <c r="P59" s="77">
        <v>2.0833333333333335</v>
      </c>
      <c r="Q59" s="77">
        <v>2.0833333333333335</v>
      </c>
      <c r="R59" s="77">
        <v>2.0833333333333335</v>
      </c>
      <c r="S59" s="77">
        <v>2.0833333333333335</v>
      </c>
      <c r="T59" s="77">
        <v>2.0833333333333335</v>
      </c>
      <c r="U59" s="77">
        <v>2.0833333333333335</v>
      </c>
      <c r="V59" s="77">
        <v>2.0833333333333335</v>
      </c>
      <c r="W59" s="77">
        <v>2.0833333333333335</v>
      </c>
      <c r="X59" s="77">
        <v>2.0833333333333335</v>
      </c>
      <c r="Y59" s="77">
        <v>2.0833333333333335</v>
      </c>
      <c r="Z59" s="77">
        <v>2.0833333333333335</v>
      </c>
      <c r="AA59" s="77">
        <v>2.0833333333333335</v>
      </c>
      <c r="AB59" s="77">
        <v>2.0833333333333335</v>
      </c>
      <c r="AC59" s="77">
        <v>2.0833333333333335</v>
      </c>
      <c r="AD59" s="77">
        <v>2.0833333333333335</v>
      </c>
      <c r="AE59" s="77">
        <v>2.0833333333333335</v>
      </c>
      <c r="AF59" s="77">
        <v>2.0833333333333335</v>
      </c>
      <c r="AG59" s="77">
        <v>2.0833333333333335</v>
      </c>
      <c r="AH59" s="77">
        <v>2.0833333333333335</v>
      </c>
      <c r="AI59" s="77">
        <v>2.0833333333333335</v>
      </c>
      <c r="AJ59" s="77">
        <v>2.0833333333333335</v>
      </c>
      <c r="AK59" s="77">
        <v>2.0833333333333335</v>
      </c>
      <c r="AL59" s="77">
        <v>2.0833333333333335</v>
      </c>
      <c r="AM59" s="77">
        <v>2.0833333333333335</v>
      </c>
      <c r="AN59" s="77">
        <v>2.0833333333333335</v>
      </c>
      <c r="AO59" s="77">
        <v>2.0833333333333335</v>
      </c>
      <c r="AP59" s="77">
        <v>2.0833333333333335</v>
      </c>
      <c r="AQ59" s="77">
        <v>2.0833333333333335</v>
      </c>
      <c r="AR59" s="77">
        <v>2.0833333333333335</v>
      </c>
      <c r="AS59" s="77">
        <v>2.0833333333333335</v>
      </c>
      <c r="AT59" s="77">
        <v>2.0833333333333335</v>
      </c>
      <c r="AU59" s="77">
        <v>2.0833333333333335</v>
      </c>
      <c r="AV59" s="77">
        <v>2.0833333333333335</v>
      </c>
      <c r="AW59" s="77">
        <v>2.0833333333333335</v>
      </c>
      <c r="AX59" s="77">
        <v>2.0833333333333335</v>
      </c>
      <c r="AY59" s="77">
        <v>2.0833333333333335</v>
      </c>
      <c r="AZ59" s="77">
        <v>2.5000000000000426</v>
      </c>
      <c r="BA59" s="71">
        <f t="shared" si="7"/>
        <v>100</v>
      </c>
    </row>
    <row r="60" spans="1:55" ht="90" hidden="1" x14ac:dyDescent="0.25">
      <c r="A60" s="89" t="s">
        <v>144</v>
      </c>
      <c r="B60" s="89" t="s">
        <v>153</v>
      </c>
      <c r="C60" s="92">
        <f>14/2</f>
        <v>7</v>
      </c>
      <c r="D60" s="89" t="s">
        <v>155</v>
      </c>
      <c r="E60" s="77"/>
      <c r="F60" s="77"/>
      <c r="G60" s="77"/>
      <c r="H60" s="77"/>
      <c r="I60" s="77"/>
      <c r="J60" s="77"/>
      <c r="K60" s="77">
        <f t="shared" si="26"/>
        <v>2.5</v>
      </c>
      <c r="L60" s="79">
        <f t="shared" si="27"/>
        <v>5</v>
      </c>
      <c r="M60" s="79">
        <f t="shared" si="27"/>
        <v>5</v>
      </c>
      <c r="N60" s="79">
        <f t="shared" si="27"/>
        <v>5</v>
      </c>
      <c r="O60" s="79">
        <f t="shared" si="27"/>
        <v>5</v>
      </c>
      <c r="P60" s="77">
        <v>2.0833333333333335</v>
      </c>
      <c r="Q60" s="77">
        <v>2.0833333333333335</v>
      </c>
      <c r="R60" s="77">
        <v>2.0833333333333335</v>
      </c>
      <c r="S60" s="77">
        <v>2.0833333333333335</v>
      </c>
      <c r="T60" s="77">
        <v>2.0833333333333335</v>
      </c>
      <c r="U60" s="77">
        <v>2.0833333333333335</v>
      </c>
      <c r="V60" s="77">
        <v>2.0833333333333335</v>
      </c>
      <c r="W60" s="77">
        <v>2.0833333333333335</v>
      </c>
      <c r="X60" s="77">
        <v>2.0833333333333335</v>
      </c>
      <c r="Y60" s="77">
        <v>2.0833333333333335</v>
      </c>
      <c r="Z60" s="77">
        <v>2.0833333333333335</v>
      </c>
      <c r="AA60" s="77">
        <v>2.0833333333333335</v>
      </c>
      <c r="AB60" s="77">
        <v>2.0833333333333335</v>
      </c>
      <c r="AC60" s="77">
        <v>2.0833333333333335</v>
      </c>
      <c r="AD60" s="77">
        <v>2.0833333333333335</v>
      </c>
      <c r="AE60" s="77">
        <v>2.0833333333333335</v>
      </c>
      <c r="AF60" s="77">
        <v>2.0833333333333335</v>
      </c>
      <c r="AG60" s="77">
        <v>2.0833333333333335</v>
      </c>
      <c r="AH60" s="77">
        <v>2.0833333333333335</v>
      </c>
      <c r="AI60" s="77">
        <v>2.0833333333333335</v>
      </c>
      <c r="AJ60" s="77">
        <v>2.0833333333333335</v>
      </c>
      <c r="AK60" s="77">
        <v>2.0833333333333335</v>
      </c>
      <c r="AL60" s="77">
        <v>2.0833333333333335</v>
      </c>
      <c r="AM60" s="77">
        <v>2.0833333333333335</v>
      </c>
      <c r="AN60" s="77">
        <v>2.0833333333333335</v>
      </c>
      <c r="AO60" s="77">
        <v>2.0833333333333335</v>
      </c>
      <c r="AP60" s="77">
        <v>2.0833333333333335</v>
      </c>
      <c r="AQ60" s="77">
        <v>2.0833333333333335</v>
      </c>
      <c r="AR60" s="77">
        <v>2.0833333333333335</v>
      </c>
      <c r="AS60" s="77">
        <v>2.0833333333333335</v>
      </c>
      <c r="AT60" s="77">
        <v>2.0833333333333335</v>
      </c>
      <c r="AU60" s="77">
        <v>2.0833333333333335</v>
      </c>
      <c r="AV60" s="77">
        <v>2.0833333333333335</v>
      </c>
      <c r="AW60" s="77">
        <v>2.0833333333333335</v>
      </c>
      <c r="AX60" s="77">
        <v>2.0833333333333335</v>
      </c>
      <c r="AY60" s="77">
        <v>2.0833333333333335</v>
      </c>
      <c r="AZ60" s="77">
        <v>2.5000000000000426</v>
      </c>
      <c r="BA60" s="71">
        <f t="shared" si="7"/>
        <v>100</v>
      </c>
    </row>
    <row r="61" spans="1:55" ht="135" hidden="1" x14ac:dyDescent="0.25">
      <c r="A61" s="89" t="s">
        <v>144</v>
      </c>
      <c r="B61" s="89" t="s">
        <v>156</v>
      </c>
      <c r="C61" s="92">
        <f>15/2</f>
        <v>7.5</v>
      </c>
      <c r="D61" s="89" t="s">
        <v>157</v>
      </c>
      <c r="E61" s="77"/>
      <c r="F61" s="77"/>
      <c r="G61" s="77"/>
      <c r="H61" s="77"/>
      <c r="I61" s="77"/>
      <c r="J61" s="77"/>
      <c r="K61" s="77">
        <f t="shared" si="26"/>
        <v>2.5</v>
      </c>
      <c r="L61" s="79">
        <f t="shared" si="27"/>
        <v>5</v>
      </c>
      <c r="M61" s="79">
        <f t="shared" si="27"/>
        <v>5</v>
      </c>
      <c r="N61" s="79">
        <f t="shared" si="27"/>
        <v>5</v>
      </c>
      <c r="O61" s="79">
        <f t="shared" si="27"/>
        <v>5</v>
      </c>
      <c r="P61" s="77">
        <v>2.0833333333333335</v>
      </c>
      <c r="Q61" s="77">
        <v>2.0833333333333335</v>
      </c>
      <c r="R61" s="77">
        <v>2.0833333333333335</v>
      </c>
      <c r="S61" s="77">
        <v>2.0833333333333335</v>
      </c>
      <c r="T61" s="77">
        <v>2.0833333333333335</v>
      </c>
      <c r="U61" s="77">
        <v>2.0833333333333335</v>
      </c>
      <c r="V61" s="77">
        <v>2.0833333333333335</v>
      </c>
      <c r="W61" s="77">
        <v>2.0833333333333335</v>
      </c>
      <c r="X61" s="77">
        <v>2.0833333333333335</v>
      </c>
      <c r="Y61" s="77">
        <v>2.0833333333333335</v>
      </c>
      <c r="Z61" s="77">
        <v>2.0833333333333335</v>
      </c>
      <c r="AA61" s="77">
        <v>2.0833333333333335</v>
      </c>
      <c r="AB61" s="77">
        <v>2.0833333333333335</v>
      </c>
      <c r="AC61" s="77">
        <v>2.0833333333333335</v>
      </c>
      <c r="AD61" s="77">
        <v>2.0833333333333335</v>
      </c>
      <c r="AE61" s="77">
        <v>2.0833333333333335</v>
      </c>
      <c r="AF61" s="77">
        <v>2.0833333333333335</v>
      </c>
      <c r="AG61" s="77">
        <v>2.0833333333333335</v>
      </c>
      <c r="AH61" s="77">
        <v>2.0833333333333335</v>
      </c>
      <c r="AI61" s="77">
        <v>2.0833333333333335</v>
      </c>
      <c r="AJ61" s="77">
        <v>2.0833333333333335</v>
      </c>
      <c r="AK61" s="77">
        <v>2.0833333333333335</v>
      </c>
      <c r="AL61" s="77">
        <v>2.0833333333333335</v>
      </c>
      <c r="AM61" s="77">
        <v>2.0833333333333335</v>
      </c>
      <c r="AN61" s="77">
        <v>2.0833333333333335</v>
      </c>
      <c r="AO61" s="77">
        <v>2.0833333333333335</v>
      </c>
      <c r="AP61" s="77">
        <v>2.0833333333333335</v>
      </c>
      <c r="AQ61" s="77">
        <v>2.0833333333333335</v>
      </c>
      <c r="AR61" s="77">
        <v>2.0833333333333335</v>
      </c>
      <c r="AS61" s="77">
        <v>2.0833333333333335</v>
      </c>
      <c r="AT61" s="77">
        <v>2.0833333333333335</v>
      </c>
      <c r="AU61" s="77">
        <v>2.0833333333333335</v>
      </c>
      <c r="AV61" s="77">
        <v>2.0833333333333335</v>
      </c>
      <c r="AW61" s="77">
        <v>2.0833333333333335</v>
      </c>
      <c r="AX61" s="77">
        <v>2.0833333333333335</v>
      </c>
      <c r="AY61" s="77">
        <v>2.0833333333333335</v>
      </c>
      <c r="AZ61" s="77">
        <v>2.5000000000000426</v>
      </c>
      <c r="BA61" s="71">
        <f t="shared" si="7"/>
        <v>100</v>
      </c>
    </row>
    <row r="62" spans="1:55" ht="135" hidden="1" x14ac:dyDescent="0.25">
      <c r="A62" s="89" t="s">
        <v>144</v>
      </c>
      <c r="B62" s="89" t="s">
        <v>156</v>
      </c>
      <c r="C62" s="92">
        <f>15/2</f>
        <v>7.5</v>
      </c>
      <c r="D62" s="89" t="s">
        <v>158</v>
      </c>
      <c r="E62" s="77"/>
      <c r="F62" s="77"/>
      <c r="G62" s="77"/>
      <c r="H62" s="77"/>
      <c r="I62" s="77"/>
      <c r="J62" s="77"/>
      <c r="K62" s="77">
        <f t="shared" si="26"/>
        <v>2.5</v>
      </c>
      <c r="L62" s="79">
        <f t="shared" si="27"/>
        <v>5</v>
      </c>
      <c r="M62" s="79">
        <f t="shared" si="27"/>
        <v>5</v>
      </c>
      <c r="N62" s="79">
        <f t="shared" si="27"/>
        <v>5</v>
      </c>
      <c r="O62" s="79">
        <f t="shared" si="27"/>
        <v>5</v>
      </c>
      <c r="P62" s="77">
        <v>2.0833333333333335</v>
      </c>
      <c r="Q62" s="77">
        <v>2.0833333333333335</v>
      </c>
      <c r="R62" s="77">
        <v>2.0833333333333335</v>
      </c>
      <c r="S62" s="77">
        <v>2.0833333333333335</v>
      </c>
      <c r="T62" s="77">
        <v>2.0833333333333335</v>
      </c>
      <c r="U62" s="77">
        <v>2.0833333333333335</v>
      </c>
      <c r="V62" s="77">
        <v>2.0833333333333335</v>
      </c>
      <c r="W62" s="77">
        <v>2.0833333333333335</v>
      </c>
      <c r="X62" s="77">
        <v>2.0833333333333335</v>
      </c>
      <c r="Y62" s="77">
        <v>2.0833333333333335</v>
      </c>
      <c r="Z62" s="77">
        <v>2.0833333333333335</v>
      </c>
      <c r="AA62" s="77">
        <v>2.0833333333333335</v>
      </c>
      <c r="AB62" s="77">
        <v>2.0833333333333335</v>
      </c>
      <c r="AC62" s="77">
        <v>2.0833333333333335</v>
      </c>
      <c r="AD62" s="77">
        <v>2.0833333333333335</v>
      </c>
      <c r="AE62" s="77">
        <v>2.0833333333333335</v>
      </c>
      <c r="AF62" s="77">
        <v>2.0833333333333335</v>
      </c>
      <c r="AG62" s="77">
        <v>2.0833333333333335</v>
      </c>
      <c r="AH62" s="77">
        <v>2.0833333333333335</v>
      </c>
      <c r="AI62" s="77">
        <v>2.0833333333333335</v>
      </c>
      <c r="AJ62" s="77">
        <v>2.0833333333333335</v>
      </c>
      <c r="AK62" s="77">
        <v>2.0833333333333335</v>
      </c>
      <c r="AL62" s="77">
        <v>2.0833333333333335</v>
      </c>
      <c r="AM62" s="77">
        <v>2.0833333333333335</v>
      </c>
      <c r="AN62" s="77">
        <v>2.0833333333333335</v>
      </c>
      <c r="AO62" s="77">
        <v>2.0833333333333335</v>
      </c>
      <c r="AP62" s="77">
        <v>2.0833333333333335</v>
      </c>
      <c r="AQ62" s="77">
        <v>2.0833333333333335</v>
      </c>
      <c r="AR62" s="77">
        <v>2.0833333333333335</v>
      </c>
      <c r="AS62" s="77">
        <v>2.0833333333333335</v>
      </c>
      <c r="AT62" s="77">
        <v>2.0833333333333335</v>
      </c>
      <c r="AU62" s="77">
        <v>2.0833333333333335</v>
      </c>
      <c r="AV62" s="77">
        <v>2.0833333333333335</v>
      </c>
      <c r="AW62" s="77">
        <v>2.0833333333333335</v>
      </c>
      <c r="AX62" s="77">
        <v>2.0833333333333335</v>
      </c>
      <c r="AY62" s="77">
        <v>2.0833333333333335</v>
      </c>
      <c r="AZ62" s="77">
        <v>2.5000000000000426</v>
      </c>
      <c r="BA62" s="71">
        <f t="shared" si="7"/>
        <v>100</v>
      </c>
    </row>
    <row r="63" spans="1:55" ht="90" hidden="1" x14ac:dyDescent="0.25">
      <c r="A63" s="89" t="s">
        <v>144</v>
      </c>
      <c r="B63" s="89" t="s">
        <v>159</v>
      </c>
      <c r="C63" s="92">
        <f>7/2</f>
        <v>3.5</v>
      </c>
      <c r="D63" s="89" t="s">
        <v>160</v>
      </c>
      <c r="E63" s="77"/>
      <c r="F63" s="77"/>
      <c r="G63" s="77"/>
      <c r="H63" s="77"/>
      <c r="I63" s="77"/>
      <c r="J63" s="77"/>
      <c r="K63" s="77">
        <f t="shared" si="26"/>
        <v>2.5</v>
      </c>
      <c r="L63" s="79">
        <f t="shared" si="27"/>
        <v>5</v>
      </c>
      <c r="M63" s="79">
        <f t="shared" si="27"/>
        <v>5</v>
      </c>
      <c r="N63" s="79">
        <f t="shared" si="27"/>
        <v>5</v>
      </c>
      <c r="O63" s="79">
        <f t="shared" si="27"/>
        <v>5</v>
      </c>
      <c r="P63" s="77">
        <v>2.0833333333333335</v>
      </c>
      <c r="Q63" s="77">
        <v>2.0833333333333335</v>
      </c>
      <c r="R63" s="77">
        <v>2.0833333333333335</v>
      </c>
      <c r="S63" s="77">
        <v>2.0833333333333335</v>
      </c>
      <c r="T63" s="77">
        <v>2.0833333333333335</v>
      </c>
      <c r="U63" s="77">
        <v>2.0833333333333335</v>
      </c>
      <c r="V63" s="77">
        <v>2.0833333333333335</v>
      </c>
      <c r="W63" s="77">
        <v>2.0833333333333335</v>
      </c>
      <c r="X63" s="77">
        <v>2.0833333333333335</v>
      </c>
      <c r="Y63" s="77">
        <v>2.0833333333333335</v>
      </c>
      <c r="Z63" s="77">
        <v>2.0833333333333335</v>
      </c>
      <c r="AA63" s="77">
        <v>2.0833333333333335</v>
      </c>
      <c r="AB63" s="77">
        <v>2.0833333333333335</v>
      </c>
      <c r="AC63" s="77">
        <v>2.0833333333333335</v>
      </c>
      <c r="AD63" s="77">
        <v>2.0833333333333335</v>
      </c>
      <c r="AE63" s="77">
        <v>2.0833333333333335</v>
      </c>
      <c r="AF63" s="77">
        <v>2.0833333333333335</v>
      </c>
      <c r="AG63" s="77">
        <v>2.0833333333333335</v>
      </c>
      <c r="AH63" s="77">
        <v>2.0833333333333335</v>
      </c>
      <c r="AI63" s="77">
        <v>2.0833333333333335</v>
      </c>
      <c r="AJ63" s="77">
        <v>2.0833333333333335</v>
      </c>
      <c r="AK63" s="77">
        <v>2.0833333333333335</v>
      </c>
      <c r="AL63" s="77">
        <v>2.0833333333333335</v>
      </c>
      <c r="AM63" s="77">
        <v>2.0833333333333335</v>
      </c>
      <c r="AN63" s="77">
        <v>2.0833333333333335</v>
      </c>
      <c r="AO63" s="77">
        <v>2.0833333333333335</v>
      </c>
      <c r="AP63" s="77">
        <v>2.0833333333333335</v>
      </c>
      <c r="AQ63" s="77">
        <v>2.0833333333333335</v>
      </c>
      <c r="AR63" s="77">
        <v>2.0833333333333335</v>
      </c>
      <c r="AS63" s="77">
        <v>2.0833333333333335</v>
      </c>
      <c r="AT63" s="77">
        <v>2.0833333333333335</v>
      </c>
      <c r="AU63" s="77">
        <v>2.0833333333333335</v>
      </c>
      <c r="AV63" s="77">
        <v>2.0833333333333335</v>
      </c>
      <c r="AW63" s="77">
        <v>2.0833333333333335</v>
      </c>
      <c r="AX63" s="77">
        <v>2.0833333333333335</v>
      </c>
      <c r="AY63" s="77">
        <v>2.0833333333333335</v>
      </c>
      <c r="AZ63" s="77">
        <v>2.5000000000000426</v>
      </c>
      <c r="BA63" s="71">
        <f t="shared" si="7"/>
        <v>100</v>
      </c>
    </row>
    <row r="64" spans="1:55" ht="90" hidden="1" x14ac:dyDescent="0.25">
      <c r="A64" s="89" t="s">
        <v>144</v>
      </c>
      <c r="B64" s="89" t="s">
        <v>159</v>
      </c>
      <c r="C64" s="92">
        <f>7/2</f>
        <v>3.5</v>
      </c>
      <c r="D64" s="89" t="s">
        <v>161</v>
      </c>
      <c r="E64" s="77"/>
      <c r="F64" s="77"/>
      <c r="G64" s="77"/>
      <c r="H64" s="77"/>
      <c r="I64" s="77"/>
      <c r="J64" s="77"/>
      <c r="K64" s="77">
        <f t="shared" si="26"/>
        <v>2.5</v>
      </c>
      <c r="L64" s="79">
        <f t="shared" si="27"/>
        <v>5</v>
      </c>
      <c r="M64" s="79">
        <f t="shared" si="27"/>
        <v>5</v>
      </c>
      <c r="N64" s="79">
        <f t="shared" si="27"/>
        <v>5</v>
      </c>
      <c r="O64" s="79">
        <f t="shared" si="27"/>
        <v>5</v>
      </c>
      <c r="P64" s="77">
        <v>2.0833333333333335</v>
      </c>
      <c r="Q64" s="77">
        <v>2.0833333333333335</v>
      </c>
      <c r="R64" s="77">
        <v>2.0833333333333335</v>
      </c>
      <c r="S64" s="77">
        <v>2.0833333333333335</v>
      </c>
      <c r="T64" s="77">
        <v>2.0833333333333335</v>
      </c>
      <c r="U64" s="77">
        <v>2.0833333333333335</v>
      </c>
      <c r="V64" s="77">
        <v>2.0833333333333335</v>
      </c>
      <c r="W64" s="77">
        <v>2.0833333333333335</v>
      </c>
      <c r="X64" s="77">
        <v>2.0833333333333335</v>
      </c>
      <c r="Y64" s="77">
        <v>2.0833333333333335</v>
      </c>
      <c r="Z64" s="77">
        <v>2.0833333333333335</v>
      </c>
      <c r="AA64" s="77">
        <v>2.0833333333333335</v>
      </c>
      <c r="AB64" s="77">
        <v>2.0833333333333335</v>
      </c>
      <c r="AC64" s="77">
        <v>2.0833333333333335</v>
      </c>
      <c r="AD64" s="77">
        <v>2.0833333333333335</v>
      </c>
      <c r="AE64" s="77">
        <v>2.0833333333333335</v>
      </c>
      <c r="AF64" s="77">
        <v>2.0833333333333335</v>
      </c>
      <c r="AG64" s="77">
        <v>2.0833333333333335</v>
      </c>
      <c r="AH64" s="77">
        <v>2.0833333333333335</v>
      </c>
      <c r="AI64" s="77">
        <v>2.0833333333333335</v>
      </c>
      <c r="AJ64" s="77">
        <v>2.0833333333333335</v>
      </c>
      <c r="AK64" s="77">
        <v>2.0833333333333335</v>
      </c>
      <c r="AL64" s="77">
        <v>2.0833333333333335</v>
      </c>
      <c r="AM64" s="77">
        <v>2.0833333333333335</v>
      </c>
      <c r="AN64" s="77">
        <v>2.0833333333333335</v>
      </c>
      <c r="AO64" s="77">
        <v>2.0833333333333335</v>
      </c>
      <c r="AP64" s="77">
        <v>2.0833333333333335</v>
      </c>
      <c r="AQ64" s="77">
        <v>2.0833333333333335</v>
      </c>
      <c r="AR64" s="77">
        <v>2.0833333333333335</v>
      </c>
      <c r="AS64" s="77">
        <v>2.0833333333333335</v>
      </c>
      <c r="AT64" s="77">
        <v>2.0833333333333335</v>
      </c>
      <c r="AU64" s="77">
        <v>2.0833333333333335</v>
      </c>
      <c r="AV64" s="77">
        <v>2.0833333333333335</v>
      </c>
      <c r="AW64" s="77">
        <v>2.0833333333333335</v>
      </c>
      <c r="AX64" s="77">
        <v>2.0833333333333335</v>
      </c>
      <c r="AY64" s="77">
        <v>2.0833333333333335</v>
      </c>
      <c r="AZ64" s="77">
        <v>2.5000000000000426</v>
      </c>
      <c r="BA64" s="71">
        <f t="shared" si="7"/>
        <v>100</v>
      </c>
    </row>
    <row r="65" spans="1:53" ht="90" hidden="1" x14ac:dyDescent="0.25">
      <c r="A65" s="89" t="s">
        <v>144</v>
      </c>
      <c r="B65" s="89" t="s">
        <v>162</v>
      </c>
      <c r="C65" s="92">
        <f>7/3</f>
        <v>2.3333333333333335</v>
      </c>
      <c r="D65" s="89" t="s">
        <v>163</v>
      </c>
      <c r="E65" s="77"/>
      <c r="F65" s="77"/>
      <c r="G65" s="77"/>
      <c r="H65" s="77"/>
      <c r="I65" s="77"/>
      <c r="J65" s="77"/>
      <c r="K65" s="77">
        <f t="shared" si="26"/>
        <v>2.5</v>
      </c>
      <c r="L65" s="79">
        <f t="shared" si="27"/>
        <v>5</v>
      </c>
      <c r="M65" s="79">
        <f t="shared" si="27"/>
        <v>5</v>
      </c>
      <c r="N65" s="79">
        <f t="shared" si="27"/>
        <v>5</v>
      </c>
      <c r="O65" s="79">
        <f t="shared" si="27"/>
        <v>5</v>
      </c>
      <c r="P65" s="77">
        <v>2.0833333333333335</v>
      </c>
      <c r="Q65" s="77">
        <v>2.0833333333333335</v>
      </c>
      <c r="R65" s="77">
        <v>2.0833333333333335</v>
      </c>
      <c r="S65" s="77">
        <v>2.0833333333333335</v>
      </c>
      <c r="T65" s="77">
        <v>2.0833333333333335</v>
      </c>
      <c r="U65" s="77">
        <v>2.0833333333333335</v>
      </c>
      <c r="V65" s="77">
        <v>2.0833333333333335</v>
      </c>
      <c r="W65" s="77">
        <v>2.0833333333333335</v>
      </c>
      <c r="X65" s="77">
        <v>2.0833333333333335</v>
      </c>
      <c r="Y65" s="77">
        <v>2.0833333333333335</v>
      </c>
      <c r="Z65" s="77">
        <v>2.0833333333333335</v>
      </c>
      <c r="AA65" s="77">
        <v>2.0833333333333335</v>
      </c>
      <c r="AB65" s="77">
        <v>2.0833333333333335</v>
      </c>
      <c r="AC65" s="77">
        <v>2.0833333333333335</v>
      </c>
      <c r="AD65" s="77">
        <v>2.0833333333333335</v>
      </c>
      <c r="AE65" s="77">
        <v>2.0833333333333335</v>
      </c>
      <c r="AF65" s="77">
        <v>2.0833333333333335</v>
      </c>
      <c r="AG65" s="77">
        <v>2.0833333333333335</v>
      </c>
      <c r="AH65" s="77">
        <v>2.0833333333333335</v>
      </c>
      <c r="AI65" s="77">
        <v>2.0833333333333335</v>
      </c>
      <c r="AJ65" s="77">
        <v>2.0833333333333335</v>
      </c>
      <c r="AK65" s="77">
        <v>2.0833333333333335</v>
      </c>
      <c r="AL65" s="77">
        <v>2.0833333333333335</v>
      </c>
      <c r="AM65" s="77">
        <v>2.0833333333333335</v>
      </c>
      <c r="AN65" s="77">
        <v>2.0833333333333335</v>
      </c>
      <c r="AO65" s="77">
        <v>2.0833333333333335</v>
      </c>
      <c r="AP65" s="77">
        <v>2.0833333333333335</v>
      </c>
      <c r="AQ65" s="77">
        <v>2.0833333333333335</v>
      </c>
      <c r="AR65" s="77">
        <v>2.0833333333333335</v>
      </c>
      <c r="AS65" s="77">
        <v>2.0833333333333335</v>
      </c>
      <c r="AT65" s="77">
        <v>2.0833333333333335</v>
      </c>
      <c r="AU65" s="77">
        <v>2.0833333333333335</v>
      </c>
      <c r="AV65" s="77">
        <v>2.0833333333333335</v>
      </c>
      <c r="AW65" s="77">
        <v>2.0833333333333335</v>
      </c>
      <c r="AX65" s="77">
        <v>2.0833333333333335</v>
      </c>
      <c r="AY65" s="77">
        <v>2.0833333333333335</v>
      </c>
      <c r="AZ65" s="77">
        <v>2.5000000000000426</v>
      </c>
      <c r="BA65" s="71">
        <f t="shared" si="7"/>
        <v>100</v>
      </c>
    </row>
    <row r="66" spans="1:53" ht="90" hidden="1" x14ac:dyDescent="0.25">
      <c r="A66" s="89" t="s">
        <v>144</v>
      </c>
      <c r="B66" s="89" t="s">
        <v>162</v>
      </c>
      <c r="C66" s="92">
        <f t="shared" ref="C66:C67" si="29">7/3</f>
        <v>2.3333333333333335</v>
      </c>
      <c r="D66" s="89" t="s">
        <v>164</v>
      </c>
      <c r="E66" s="77"/>
      <c r="F66" s="77"/>
      <c r="G66" s="77"/>
      <c r="H66" s="77"/>
      <c r="I66" s="77"/>
      <c r="J66" s="77"/>
      <c r="K66" s="77">
        <f t="shared" si="26"/>
        <v>2.5</v>
      </c>
      <c r="L66" s="79">
        <f t="shared" si="27"/>
        <v>5</v>
      </c>
      <c r="M66" s="79">
        <f t="shared" si="27"/>
        <v>5</v>
      </c>
      <c r="N66" s="79">
        <f t="shared" si="27"/>
        <v>5</v>
      </c>
      <c r="O66" s="79">
        <f t="shared" si="27"/>
        <v>5</v>
      </c>
      <c r="P66" s="77">
        <v>2.0833333333333335</v>
      </c>
      <c r="Q66" s="77">
        <v>2.0833333333333335</v>
      </c>
      <c r="R66" s="77">
        <v>2.0833333333333335</v>
      </c>
      <c r="S66" s="77">
        <v>2.0833333333333335</v>
      </c>
      <c r="T66" s="77">
        <v>2.0833333333333335</v>
      </c>
      <c r="U66" s="77">
        <v>2.0833333333333335</v>
      </c>
      <c r="V66" s="77">
        <v>2.0833333333333335</v>
      </c>
      <c r="W66" s="77">
        <v>2.0833333333333335</v>
      </c>
      <c r="X66" s="77">
        <v>2.0833333333333335</v>
      </c>
      <c r="Y66" s="77">
        <v>2.0833333333333335</v>
      </c>
      <c r="Z66" s="77">
        <v>2.0833333333333335</v>
      </c>
      <c r="AA66" s="77">
        <v>2.0833333333333335</v>
      </c>
      <c r="AB66" s="77">
        <v>2.0833333333333335</v>
      </c>
      <c r="AC66" s="77">
        <v>2.0833333333333335</v>
      </c>
      <c r="AD66" s="77">
        <v>2.0833333333333335</v>
      </c>
      <c r="AE66" s="77">
        <v>2.0833333333333335</v>
      </c>
      <c r="AF66" s="77">
        <v>2.0833333333333335</v>
      </c>
      <c r="AG66" s="77">
        <v>2.0833333333333335</v>
      </c>
      <c r="AH66" s="77">
        <v>2.0833333333333335</v>
      </c>
      <c r="AI66" s="77">
        <v>2.0833333333333335</v>
      </c>
      <c r="AJ66" s="77">
        <v>2.0833333333333335</v>
      </c>
      <c r="AK66" s="77">
        <v>2.0833333333333335</v>
      </c>
      <c r="AL66" s="77">
        <v>2.0833333333333335</v>
      </c>
      <c r="AM66" s="77">
        <v>2.0833333333333335</v>
      </c>
      <c r="AN66" s="77">
        <v>2.0833333333333335</v>
      </c>
      <c r="AO66" s="77">
        <v>2.0833333333333335</v>
      </c>
      <c r="AP66" s="77">
        <v>2.0833333333333335</v>
      </c>
      <c r="AQ66" s="77">
        <v>2.0833333333333335</v>
      </c>
      <c r="AR66" s="77">
        <v>2.0833333333333335</v>
      </c>
      <c r="AS66" s="77">
        <v>2.0833333333333335</v>
      </c>
      <c r="AT66" s="77">
        <v>2.0833333333333335</v>
      </c>
      <c r="AU66" s="77">
        <v>2.0833333333333335</v>
      </c>
      <c r="AV66" s="77">
        <v>2.0833333333333335</v>
      </c>
      <c r="AW66" s="77">
        <v>2.0833333333333335</v>
      </c>
      <c r="AX66" s="77">
        <v>2.0833333333333335</v>
      </c>
      <c r="AY66" s="77">
        <v>2.0833333333333335</v>
      </c>
      <c r="AZ66" s="77">
        <v>2.5000000000000426</v>
      </c>
      <c r="BA66" s="71">
        <f t="shared" si="7"/>
        <v>100</v>
      </c>
    </row>
    <row r="67" spans="1:53" ht="90" hidden="1" x14ac:dyDescent="0.25">
      <c r="A67" s="89" t="s">
        <v>144</v>
      </c>
      <c r="B67" s="89" t="s">
        <v>162</v>
      </c>
      <c r="C67" s="92">
        <f t="shared" si="29"/>
        <v>2.3333333333333335</v>
      </c>
      <c r="D67" s="89" t="s">
        <v>165</v>
      </c>
      <c r="E67" s="77"/>
      <c r="F67" s="77"/>
      <c r="G67" s="77"/>
      <c r="H67" s="77"/>
      <c r="I67" s="77"/>
      <c r="J67" s="77"/>
      <c r="K67" s="77">
        <f t="shared" si="26"/>
        <v>2.5</v>
      </c>
      <c r="L67" s="79">
        <f t="shared" si="27"/>
        <v>5</v>
      </c>
      <c r="M67" s="79">
        <f t="shared" si="27"/>
        <v>5</v>
      </c>
      <c r="N67" s="79">
        <f t="shared" si="27"/>
        <v>5</v>
      </c>
      <c r="O67" s="79">
        <f t="shared" si="27"/>
        <v>5</v>
      </c>
      <c r="P67" s="77">
        <v>2.0833333333333335</v>
      </c>
      <c r="Q67" s="77">
        <v>2.0833333333333335</v>
      </c>
      <c r="R67" s="77">
        <v>2.0833333333333335</v>
      </c>
      <c r="S67" s="77">
        <v>2.0833333333333335</v>
      </c>
      <c r="T67" s="77">
        <v>2.0833333333333335</v>
      </c>
      <c r="U67" s="77">
        <v>2.0833333333333335</v>
      </c>
      <c r="V67" s="77">
        <v>2.0833333333333335</v>
      </c>
      <c r="W67" s="77">
        <v>2.0833333333333335</v>
      </c>
      <c r="X67" s="77">
        <v>2.0833333333333335</v>
      </c>
      <c r="Y67" s="77">
        <v>2.0833333333333335</v>
      </c>
      <c r="Z67" s="77">
        <v>2.0833333333333335</v>
      </c>
      <c r="AA67" s="77">
        <v>2.0833333333333335</v>
      </c>
      <c r="AB67" s="77">
        <v>2.0833333333333335</v>
      </c>
      <c r="AC67" s="77">
        <v>2.0833333333333335</v>
      </c>
      <c r="AD67" s="77">
        <v>2.0833333333333335</v>
      </c>
      <c r="AE67" s="77">
        <v>2.0833333333333335</v>
      </c>
      <c r="AF67" s="77">
        <v>2.0833333333333335</v>
      </c>
      <c r="AG67" s="77">
        <v>2.0833333333333335</v>
      </c>
      <c r="AH67" s="77">
        <v>2.0833333333333335</v>
      </c>
      <c r="AI67" s="77">
        <v>2.0833333333333335</v>
      </c>
      <c r="AJ67" s="77">
        <v>2.0833333333333335</v>
      </c>
      <c r="AK67" s="77">
        <v>2.0833333333333335</v>
      </c>
      <c r="AL67" s="77">
        <v>2.0833333333333335</v>
      </c>
      <c r="AM67" s="77">
        <v>2.0833333333333335</v>
      </c>
      <c r="AN67" s="77">
        <v>2.0833333333333335</v>
      </c>
      <c r="AO67" s="77">
        <v>2.0833333333333335</v>
      </c>
      <c r="AP67" s="77">
        <v>2.0833333333333335</v>
      </c>
      <c r="AQ67" s="77">
        <v>2.0833333333333335</v>
      </c>
      <c r="AR67" s="77">
        <v>2.0833333333333335</v>
      </c>
      <c r="AS67" s="77">
        <v>2.0833333333333335</v>
      </c>
      <c r="AT67" s="77">
        <v>2.0833333333333335</v>
      </c>
      <c r="AU67" s="77">
        <v>2.0833333333333335</v>
      </c>
      <c r="AV67" s="77">
        <v>2.0833333333333335</v>
      </c>
      <c r="AW67" s="77">
        <v>2.0833333333333335</v>
      </c>
      <c r="AX67" s="77">
        <v>2.0833333333333335</v>
      </c>
      <c r="AY67" s="77">
        <v>2.0833333333333335</v>
      </c>
      <c r="AZ67" s="77">
        <v>2.5000000000000426</v>
      </c>
      <c r="BA67" s="71">
        <f t="shared" si="7"/>
        <v>100</v>
      </c>
    </row>
    <row r="68" spans="1:53" ht="90" hidden="1" x14ac:dyDescent="0.25">
      <c r="A68" s="89" t="s">
        <v>144</v>
      </c>
      <c r="B68" s="89" t="s">
        <v>166</v>
      </c>
      <c r="C68" s="92">
        <f>7/2</f>
        <v>3.5</v>
      </c>
      <c r="D68" s="89" t="s">
        <v>167</v>
      </c>
      <c r="E68" s="77"/>
      <c r="F68" s="77"/>
      <c r="G68" s="77"/>
      <c r="H68" s="77"/>
      <c r="I68" s="77"/>
      <c r="J68" s="77"/>
      <c r="K68" s="77">
        <f t="shared" si="26"/>
        <v>2.5</v>
      </c>
      <c r="L68" s="79">
        <f t="shared" si="27"/>
        <v>5</v>
      </c>
      <c r="M68" s="79">
        <f t="shared" si="27"/>
        <v>5</v>
      </c>
      <c r="N68" s="79">
        <f t="shared" si="27"/>
        <v>5</v>
      </c>
      <c r="O68" s="79">
        <f t="shared" si="27"/>
        <v>5</v>
      </c>
      <c r="P68" s="77">
        <v>2.0833333333333335</v>
      </c>
      <c r="Q68" s="77">
        <v>2.0833333333333335</v>
      </c>
      <c r="R68" s="77">
        <v>2.0833333333333335</v>
      </c>
      <c r="S68" s="77">
        <v>2.0833333333333335</v>
      </c>
      <c r="T68" s="77">
        <v>2.0833333333333335</v>
      </c>
      <c r="U68" s="77">
        <v>2.0833333333333335</v>
      </c>
      <c r="V68" s="77">
        <v>2.0833333333333335</v>
      </c>
      <c r="W68" s="77">
        <v>2.0833333333333335</v>
      </c>
      <c r="X68" s="77">
        <v>2.0833333333333335</v>
      </c>
      <c r="Y68" s="77">
        <v>2.0833333333333335</v>
      </c>
      <c r="Z68" s="77">
        <v>2.0833333333333335</v>
      </c>
      <c r="AA68" s="77">
        <v>2.0833333333333335</v>
      </c>
      <c r="AB68" s="77">
        <v>2.0833333333333335</v>
      </c>
      <c r="AC68" s="77">
        <v>2.0833333333333335</v>
      </c>
      <c r="AD68" s="77">
        <v>2.0833333333333335</v>
      </c>
      <c r="AE68" s="77">
        <v>2.0833333333333335</v>
      </c>
      <c r="AF68" s="77">
        <v>2.0833333333333335</v>
      </c>
      <c r="AG68" s="77">
        <v>2.0833333333333335</v>
      </c>
      <c r="AH68" s="77">
        <v>2.0833333333333335</v>
      </c>
      <c r="AI68" s="77">
        <v>2.0833333333333335</v>
      </c>
      <c r="AJ68" s="77">
        <v>2.0833333333333335</v>
      </c>
      <c r="AK68" s="77">
        <v>2.0833333333333335</v>
      </c>
      <c r="AL68" s="77">
        <v>2.0833333333333335</v>
      </c>
      <c r="AM68" s="77">
        <v>2.0833333333333335</v>
      </c>
      <c r="AN68" s="77">
        <v>2.0833333333333335</v>
      </c>
      <c r="AO68" s="77">
        <v>2.0833333333333335</v>
      </c>
      <c r="AP68" s="77">
        <v>2.0833333333333335</v>
      </c>
      <c r="AQ68" s="77">
        <v>2.0833333333333335</v>
      </c>
      <c r="AR68" s="77">
        <v>2.0833333333333335</v>
      </c>
      <c r="AS68" s="77">
        <v>2.0833333333333335</v>
      </c>
      <c r="AT68" s="77">
        <v>2.0833333333333335</v>
      </c>
      <c r="AU68" s="77">
        <v>2.0833333333333335</v>
      </c>
      <c r="AV68" s="77">
        <v>2.0833333333333335</v>
      </c>
      <c r="AW68" s="77">
        <v>2.0833333333333335</v>
      </c>
      <c r="AX68" s="77">
        <v>2.0833333333333335</v>
      </c>
      <c r="AY68" s="77">
        <v>2.0833333333333335</v>
      </c>
      <c r="AZ68" s="77">
        <v>2.5000000000000426</v>
      </c>
      <c r="BA68" s="71">
        <f t="shared" si="7"/>
        <v>100</v>
      </c>
    </row>
    <row r="69" spans="1:53" ht="90" hidden="1" x14ac:dyDescent="0.25">
      <c r="A69" s="89" t="s">
        <v>144</v>
      </c>
      <c r="B69" s="89" t="s">
        <v>166</v>
      </c>
      <c r="C69" s="92">
        <f>7/2</f>
        <v>3.5</v>
      </c>
      <c r="D69" s="89" t="s">
        <v>168</v>
      </c>
      <c r="E69" s="77"/>
      <c r="F69" s="77"/>
      <c r="G69" s="77"/>
      <c r="H69" s="77"/>
      <c r="I69" s="77"/>
      <c r="J69" s="77"/>
      <c r="K69" s="77">
        <f t="shared" si="26"/>
        <v>2.5</v>
      </c>
      <c r="L69" s="79">
        <f t="shared" si="27"/>
        <v>5</v>
      </c>
      <c r="M69" s="79">
        <f t="shared" si="27"/>
        <v>5</v>
      </c>
      <c r="N69" s="79">
        <f t="shared" si="27"/>
        <v>5</v>
      </c>
      <c r="O69" s="79">
        <f t="shared" si="27"/>
        <v>5</v>
      </c>
      <c r="P69" s="77">
        <v>2.0833333333333335</v>
      </c>
      <c r="Q69" s="77">
        <v>2.0833333333333335</v>
      </c>
      <c r="R69" s="77">
        <v>2.0833333333333335</v>
      </c>
      <c r="S69" s="77">
        <v>2.0833333333333335</v>
      </c>
      <c r="T69" s="77">
        <v>2.0833333333333335</v>
      </c>
      <c r="U69" s="77">
        <v>2.0833333333333335</v>
      </c>
      <c r="V69" s="77">
        <v>2.0833333333333335</v>
      </c>
      <c r="W69" s="77">
        <v>2.0833333333333335</v>
      </c>
      <c r="X69" s="77">
        <v>2.0833333333333335</v>
      </c>
      <c r="Y69" s="77">
        <v>2.0833333333333335</v>
      </c>
      <c r="Z69" s="77">
        <v>2.0833333333333335</v>
      </c>
      <c r="AA69" s="77">
        <v>2.0833333333333335</v>
      </c>
      <c r="AB69" s="77">
        <v>2.0833333333333335</v>
      </c>
      <c r="AC69" s="77">
        <v>2.0833333333333335</v>
      </c>
      <c r="AD69" s="77">
        <v>2.0833333333333335</v>
      </c>
      <c r="AE69" s="77">
        <v>2.0833333333333335</v>
      </c>
      <c r="AF69" s="77">
        <v>2.0833333333333335</v>
      </c>
      <c r="AG69" s="77">
        <v>2.0833333333333335</v>
      </c>
      <c r="AH69" s="77">
        <v>2.0833333333333335</v>
      </c>
      <c r="AI69" s="77">
        <v>2.0833333333333335</v>
      </c>
      <c r="AJ69" s="77">
        <v>2.0833333333333335</v>
      </c>
      <c r="AK69" s="77">
        <v>2.0833333333333335</v>
      </c>
      <c r="AL69" s="77">
        <v>2.0833333333333335</v>
      </c>
      <c r="AM69" s="77">
        <v>2.0833333333333335</v>
      </c>
      <c r="AN69" s="77">
        <v>2.0833333333333335</v>
      </c>
      <c r="AO69" s="77">
        <v>2.0833333333333335</v>
      </c>
      <c r="AP69" s="77">
        <v>2.0833333333333335</v>
      </c>
      <c r="AQ69" s="77">
        <v>2.0833333333333335</v>
      </c>
      <c r="AR69" s="77">
        <v>2.0833333333333335</v>
      </c>
      <c r="AS69" s="77">
        <v>2.0833333333333335</v>
      </c>
      <c r="AT69" s="77">
        <v>2.0833333333333335</v>
      </c>
      <c r="AU69" s="77">
        <v>2.0833333333333335</v>
      </c>
      <c r="AV69" s="77">
        <v>2.0833333333333335</v>
      </c>
      <c r="AW69" s="77">
        <v>2.0833333333333335</v>
      </c>
      <c r="AX69" s="77">
        <v>2.0833333333333335</v>
      </c>
      <c r="AY69" s="77">
        <v>2.0833333333333335</v>
      </c>
      <c r="AZ69" s="77">
        <v>2.5000000000000426</v>
      </c>
      <c r="BA69" s="71">
        <f t="shared" si="7"/>
        <v>100</v>
      </c>
    </row>
    <row r="70" spans="1:53" ht="90" hidden="1" x14ac:dyDescent="0.25">
      <c r="A70" s="89" t="s">
        <v>144</v>
      </c>
      <c r="B70" s="89" t="s">
        <v>169</v>
      </c>
      <c r="C70" s="92">
        <f t="shared" ref="C70:C71" si="30">7/2</f>
        <v>3.5</v>
      </c>
      <c r="D70" s="89" t="s">
        <v>170</v>
      </c>
      <c r="E70" s="77"/>
      <c r="F70" s="77"/>
      <c r="G70" s="77"/>
      <c r="H70" s="77"/>
      <c r="I70" s="77"/>
      <c r="J70" s="77"/>
      <c r="K70" s="77">
        <f t="shared" si="26"/>
        <v>2.5</v>
      </c>
      <c r="L70" s="79">
        <f t="shared" ref="L70:O71" si="31">20*0.25</f>
        <v>5</v>
      </c>
      <c r="M70" s="79">
        <f t="shared" si="31"/>
        <v>5</v>
      </c>
      <c r="N70" s="79">
        <f t="shared" si="31"/>
        <v>5</v>
      </c>
      <c r="O70" s="79">
        <f t="shared" si="31"/>
        <v>5</v>
      </c>
      <c r="P70" s="77">
        <v>2.0833333333333335</v>
      </c>
      <c r="Q70" s="77">
        <v>2.0833333333333335</v>
      </c>
      <c r="R70" s="77">
        <v>2.0833333333333335</v>
      </c>
      <c r="S70" s="77">
        <v>2.0833333333333335</v>
      </c>
      <c r="T70" s="77">
        <v>2.0833333333333335</v>
      </c>
      <c r="U70" s="77">
        <v>2.0833333333333335</v>
      </c>
      <c r="V70" s="77">
        <v>2.0833333333333335</v>
      </c>
      <c r="W70" s="77">
        <v>2.0833333333333335</v>
      </c>
      <c r="X70" s="77">
        <v>2.0833333333333335</v>
      </c>
      <c r="Y70" s="77">
        <v>2.0833333333333335</v>
      </c>
      <c r="Z70" s="77">
        <v>2.0833333333333335</v>
      </c>
      <c r="AA70" s="77">
        <v>2.0833333333333335</v>
      </c>
      <c r="AB70" s="77">
        <v>2.0833333333333335</v>
      </c>
      <c r="AC70" s="77">
        <v>2.0833333333333335</v>
      </c>
      <c r="AD70" s="77">
        <v>2.0833333333333335</v>
      </c>
      <c r="AE70" s="77">
        <v>2.0833333333333335</v>
      </c>
      <c r="AF70" s="77">
        <v>2.0833333333333335</v>
      </c>
      <c r="AG70" s="77">
        <v>2.0833333333333335</v>
      </c>
      <c r="AH70" s="77">
        <v>2.0833333333333335</v>
      </c>
      <c r="AI70" s="77">
        <v>2.0833333333333335</v>
      </c>
      <c r="AJ70" s="77">
        <v>2.0833333333333335</v>
      </c>
      <c r="AK70" s="77">
        <v>2.0833333333333335</v>
      </c>
      <c r="AL70" s="77">
        <v>2.0833333333333335</v>
      </c>
      <c r="AM70" s="77">
        <v>2.0833333333333335</v>
      </c>
      <c r="AN70" s="77">
        <v>2.0833333333333335</v>
      </c>
      <c r="AO70" s="77">
        <v>2.0833333333333335</v>
      </c>
      <c r="AP70" s="77">
        <v>2.0833333333333335</v>
      </c>
      <c r="AQ70" s="77">
        <v>2.0833333333333335</v>
      </c>
      <c r="AR70" s="77">
        <v>2.0833333333333335</v>
      </c>
      <c r="AS70" s="77">
        <v>2.0833333333333335</v>
      </c>
      <c r="AT70" s="77">
        <v>2.0833333333333335</v>
      </c>
      <c r="AU70" s="77">
        <v>2.0833333333333335</v>
      </c>
      <c r="AV70" s="77">
        <v>2.0833333333333335</v>
      </c>
      <c r="AW70" s="77">
        <v>2.0833333333333335</v>
      </c>
      <c r="AX70" s="77">
        <v>2.0833333333333335</v>
      </c>
      <c r="AY70" s="77">
        <v>2.0833333333333335</v>
      </c>
      <c r="AZ70" s="77">
        <v>2.5000000000000426</v>
      </c>
      <c r="BA70" s="71">
        <f t="shared" si="7"/>
        <v>100</v>
      </c>
    </row>
    <row r="71" spans="1:53" ht="90" hidden="1" x14ac:dyDescent="0.25">
      <c r="A71" s="89" t="s">
        <v>144</v>
      </c>
      <c r="B71" s="89" t="s">
        <v>169</v>
      </c>
      <c r="C71" s="92">
        <f t="shared" si="30"/>
        <v>3.5</v>
      </c>
      <c r="D71" s="89" t="s">
        <v>171</v>
      </c>
      <c r="E71" s="77"/>
      <c r="F71" s="77"/>
      <c r="G71" s="77"/>
      <c r="H71" s="77"/>
      <c r="I71" s="77"/>
      <c r="J71" s="77"/>
      <c r="K71" s="77">
        <f t="shared" si="26"/>
        <v>2.5</v>
      </c>
      <c r="L71" s="79">
        <f t="shared" si="31"/>
        <v>5</v>
      </c>
      <c r="M71" s="79">
        <f t="shared" si="31"/>
        <v>5</v>
      </c>
      <c r="N71" s="79">
        <f t="shared" si="31"/>
        <v>5</v>
      </c>
      <c r="O71" s="79">
        <f t="shared" si="31"/>
        <v>5</v>
      </c>
      <c r="P71" s="77">
        <v>2.0833333333333335</v>
      </c>
      <c r="Q71" s="77">
        <v>2.0833333333333335</v>
      </c>
      <c r="R71" s="77">
        <v>2.0833333333333335</v>
      </c>
      <c r="S71" s="77">
        <v>2.0833333333333335</v>
      </c>
      <c r="T71" s="77">
        <v>2.0833333333333335</v>
      </c>
      <c r="U71" s="77">
        <v>2.0833333333333335</v>
      </c>
      <c r="V71" s="77">
        <v>2.0833333333333335</v>
      </c>
      <c r="W71" s="77">
        <v>2.0833333333333335</v>
      </c>
      <c r="X71" s="77">
        <v>2.0833333333333335</v>
      </c>
      <c r="Y71" s="77">
        <v>2.0833333333333335</v>
      </c>
      <c r="Z71" s="77">
        <v>2.0833333333333335</v>
      </c>
      <c r="AA71" s="77">
        <v>2.0833333333333335</v>
      </c>
      <c r="AB71" s="77">
        <v>2.0833333333333335</v>
      </c>
      <c r="AC71" s="77">
        <v>2.0833333333333335</v>
      </c>
      <c r="AD71" s="77">
        <v>2.0833333333333335</v>
      </c>
      <c r="AE71" s="77">
        <v>2.0833333333333335</v>
      </c>
      <c r="AF71" s="77">
        <v>2.0833333333333335</v>
      </c>
      <c r="AG71" s="77">
        <v>2.0833333333333335</v>
      </c>
      <c r="AH71" s="77">
        <v>2.0833333333333335</v>
      </c>
      <c r="AI71" s="77">
        <v>2.0833333333333335</v>
      </c>
      <c r="AJ71" s="77">
        <v>2.0833333333333335</v>
      </c>
      <c r="AK71" s="77">
        <v>2.0833333333333335</v>
      </c>
      <c r="AL71" s="77">
        <v>2.0833333333333335</v>
      </c>
      <c r="AM71" s="77">
        <v>2.0833333333333335</v>
      </c>
      <c r="AN71" s="77">
        <v>2.0833333333333335</v>
      </c>
      <c r="AO71" s="77">
        <v>2.0833333333333335</v>
      </c>
      <c r="AP71" s="77">
        <v>2.0833333333333335</v>
      </c>
      <c r="AQ71" s="77">
        <v>2.0833333333333335</v>
      </c>
      <c r="AR71" s="77">
        <v>2.0833333333333335</v>
      </c>
      <c r="AS71" s="77">
        <v>2.0833333333333335</v>
      </c>
      <c r="AT71" s="77">
        <v>2.0833333333333335</v>
      </c>
      <c r="AU71" s="77">
        <v>2.0833333333333335</v>
      </c>
      <c r="AV71" s="77">
        <v>2.0833333333333335</v>
      </c>
      <c r="AW71" s="77">
        <v>2.0833333333333335</v>
      </c>
      <c r="AX71" s="77">
        <v>2.0833333333333335</v>
      </c>
      <c r="AY71" s="77">
        <v>2.0833333333333335</v>
      </c>
      <c r="AZ71" s="77">
        <v>2.5000000000000426</v>
      </c>
      <c r="BA71" s="71">
        <f t="shared" si="7"/>
        <v>100</v>
      </c>
    </row>
    <row r="72" spans="1:53" ht="89.25" hidden="1" customHeight="1" x14ac:dyDescent="0.25">
      <c r="A72" s="90" t="s">
        <v>18</v>
      </c>
      <c r="B72" s="90" t="s">
        <v>172</v>
      </c>
      <c r="C72" s="81">
        <v>10</v>
      </c>
      <c r="D72" s="90" t="s">
        <v>173</v>
      </c>
      <c r="E72" s="82"/>
      <c r="F72" s="82"/>
      <c r="G72" s="82"/>
      <c r="H72" s="82"/>
      <c r="I72" s="82"/>
      <c r="J72" s="82"/>
      <c r="K72" s="82"/>
      <c r="L72" s="82">
        <f>50*0.25</f>
        <v>12.5</v>
      </c>
      <c r="M72" s="82">
        <f>10*0.25</f>
        <v>2.5</v>
      </c>
      <c r="N72" s="82">
        <f>10*0.25</f>
        <v>2.5</v>
      </c>
      <c r="O72" s="82">
        <f>10*0.25</f>
        <v>2.5</v>
      </c>
      <c r="P72" s="82">
        <f>20*0.25</f>
        <v>5</v>
      </c>
      <c r="Q72" s="82">
        <v>2.0833333333333335</v>
      </c>
      <c r="R72" s="82">
        <v>2.0833333333333335</v>
      </c>
      <c r="S72" s="82">
        <v>2.0833333333333335</v>
      </c>
      <c r="T72" s="82">
        <v>2.0833333333333335</v>
      </c>
      <c r="U72" s="82">
        <v>2.0833333333333335</v>
      </c>
      <c r="V72" s="82">
        <v>2.0833333333333335</v>
      </c>
      <c r="W72" s="82">
        <v>2.0833333333333335</v>
      </c>
      <c r="X72" s="82">
        <v>2.0833333333333335</v>
      </c>
      <c r="Y72" s="82">
        <v>2.0833333333333335</v>
      </c>
      <c r="Z72" s="82">
        <v>2.0833333333333335</v>
      </c>
      <c r="AA72" s="82">
        <v>2.0833333333333335</v>
      </c>
      <c r="AB72" s="82">
        <v>2.0833333333333335</v>
      </c>
      <c r="AC72" s="82">
        <v>2.0833333333333335</v>
      </c>
      <c r="AD72" s="82">
        <v>2.0833333333333335</v>
      </c>
      <c r="AE72" s="82">
        <v>2.0833333333333335</v>
      </c>
      <c r="AF72" s="82">
        <v>2.0833333333333335</v>
      </c>
      <c r="AG72" s="82">
        <v>2.0833333333333335</v>
      </c>
      <c r="AH72" s="82">
        <v>2.0833333333333335</v>
      </c>
      <c r="AI72" s="82">
        <v>2.0833333333333335</v>
      </c>
      <c r="AJ72" s="82">
        <v>2.0833333333333335</v>
      </c>
      <c r="AK72" s="82">
        <v>2.0833333333333335</v>
      </c>
      <c r="AL72" s="82">
        <v>2.0833333333333335</v>
      </c>
      <c r="AM72" s="82">
        <v>2.0833333333333335</v>
      </c>
      <c r="AN72" s="82">
        <v>2.0833333333333335</v>
      </c>
      <c r="AO72" s="82">
        <v>2.0833333333333335</v>
      </c>
      <c r="AP72" s="82">
        <v>2.0833333333333335</v>
      </c>
      <c r="AQ72" s="82">
        <v>2.0833333333333335</v>
      </c>
      <c r="AR72" s="82">
        <v>2.0833333333333335</v>
      </c>
      <c r="AS72" s="82">
        <v>2.0833333333333335</v>
      </c>
      <c r="AT72" s="82">
        <v>2.0833333333333335</v>
      </c>
      <c r="AU72" s="82">
        <v>2.0833333333333335</v>
      </c>
      <c r="AV72" s="82">
        <v>2.0833333333333335</v>
      </c>
      <c r="AW72" s="82">
        <v>2.0833333333333335</v>
      </c>
      <c r="AX72" s="82">
        <v>2.0833333333333335</v>
      </c>
      <c r="AY72" s="82">
        <v>2.0833333333333335</v>
      </c>
      <c r="AZ72" s="82">
        <v>2.5000000000000426</v>
      </c>
      <c r="BA72" s="80">
        <f t="shared" si="7"/>
        <v>100.41666666666666</v>
      </c>
    </row>
    <row r="73" spans="1:53" ht="93" hidden="1" customHeight="1" x14ac:dyDescent="0.25">
      <c r="A73" s="90" t="s">
        <v>18</v>
      </c>
      <c r="B73" s="90" t="s">
        <v>172</v>
      </c>
      <c r="C73" s="81">
        <v>10</v>
      </c>
      <c r="D73" s="90" t="s">
        <v>174</v>
      </c>
      <c r="E73" s="82"/>
      <c r="F73" s="82"/>
      <c r="G73" s="82"/>
      <c r="H73" s="82"/>
      <c r="I73" s="82"/>
      <c r="J73" s="82"/>
      <c r="K73" s="82"/>
      <c r="L73" s="82">
        <f>20*0.25</f>
        <v>5</v>
      </c>
      <c r="M73" s="82">
        <f>20*0.25</f>
        <v>5</v>
      </c>
      <c r="N73" s="82">
        <f>20*0.25</f>
        <v>5</v>
      </c>
      <c r="O73" s="82">
        <f>20*0.25</f>
        <v>5</v>
      </c>
      <c r="P73" s="82">
        <f>20*0.25</f>
        <v>5</v>
      </c>
      <c r="Q73" s="82">
        <v>2.0833333333333335</v>
      </c>
      <c r="R73" s="82">
        <v>2.0833333333333335</v>
      </c>
      <c r="S73" s="82">
        <v>2.0833333333333335</v>
      </c>
      <c r="T73" s="82">
        <v>2.0833333333333335</v>
      </c>
      <c r="U73" s="82">
        <v>2.0833333333333335</v>
      </c>
      <c r="V73" s="82">
        <v>2.0833333333333335</v>
      </c>
      <c r="W73" s="82">
        <v>2.0833333333333335</v>
      </c>
      <c r="X73" s="82">
        <v>2.0833333333333335</v>
      </c>
      <c r="Y73" s="82">
        <v>2.0833333333333335</v>
      </c>
      <c r="Z73" s="82">
        <v>2.0833333333333335</v>
      </c>
      <c r="AA73" s="82">
        <v>2.0833333333333335</v>
      </c>
      <c r="AB73" s="82">
        <v>2.0833333333333335</v>
      </c>
      <c r="AC73" s="82">
        <v>2.0833333333333335</v>
      </c>
      <c r="AD73" s="82">
        <v>2.0833333333333335</v>
      </c>
      <c r="AE73" s="82">
        <v>2.0833333333333335</v>
      </c>
      <c r="AF73" s="82">
        <v>2.0833333333333335</v>
      </c>
      <c r="AG73" s="82">
        <v>2.0833333333333335</v>
      </c>
      <c r="AH73" s="82">
        <v>2.0833333333333335</v>
      </c>
      <c r="AI73" s="82">
        <v>2.0833333333333335</v>
      </c>
      <c r="AJ73" s="82">
        <v>2.0833333333333335</v>
      </c>
      <c r="AK73" s="82">
        <v>2.0833333333333335</v>
      </c>
      <c r="AL73" s="82">
        <v>2.0833333333333335</v>
      </c>
      <c r="AM73" s="82">
        <v>2.0833333333333335</v>
      </c>
      <c r="AN73" s="82">
        <v>2.0833333333333335</v>
      </c>
      <c r="AO73" s="82">
        <v>2.0833333333333335</v>
      </c>
      <c r="AP73" s="82">
        <v>2.0833333333333335</v>
      </c>
      <c r="AQ73" s="82">
        <v>2.0833333333333335</v>
      </c>
      <c r="AR73" s="82">
        <v>2.0833333333333335</v>
      </c>
      <c r="AS73" s="82">
        <v>2.0833333333333335</v>
      </c>
      <c r="AT73" s="82">
        <v>2.0833333333333335</v>
      </c>
      <c r="AU73" s="82">
        <v>2.0833333333333335</v>
      </c>
      <c r="AV73" s="82">
        <v>2.0833333333333335</v>
      </c>
      <c r="AW73" s="82">
        <v>2.0833333333333335</v>
      </c>
      <c r="AX73" s="82">
        <v>2.0833333333333335</v>
      </c>
      <c r="AY73" s="82">
        <v>2.0833333333333335</v>
      </c>
      <c r="AZ73" s="82">
        <v>2.5000000000000426</v>
      </c>
      <c r="BA73" s="80">
        <f t="shared" si="7"/>
        <v>100.41666666666666</v>
      </c>
    </row>
    <row r="74" spans="1:53" ht="90" hidden="1" x14ac:dyDescent="0.25">
      <c r="A74" s="90" t="s">
        <v>18</v>
      </c>
      <c r="B74" s="90" t="s">
        <v>175</v>
      </c>
      <c r="C74" s="81">
        <v>6</v>
      </c>
      <c r="D74" s="90" t="s">
        <v>176</v>
      </c>
      <c r="E74" s="82"/>
      <c r="F74" s="82"/>
      <c r="G74" s="82"/>
      <c r="H74" s="82"/>
      <c r="I74" s="82"/>
      <c r="J74" s="82"/>
      <c r="K74" s="82"/>
      <c r="L74" s="82">
        <f>10*0.25</f>
        <v>2.5</v>
      </c>
      <c r="M74" s="82">
        <f>10*0.25</f>
        <v>2.5</v>
      </c>
      <c r="N74" s="82">
        <f>20*0.25</f>
        <v>5</v>
      </c>
      <c r="O74" s="82">
        <f>50*0.25</f>
        <v>12.5</v>
      </c>
      <c r="P74" s="82">
        <f>10*0.25</f>
        <v>2.5</v>
      </c>
      <c r="Q74" s="82">
        <v>2.0833333333333335</v>
      </c>
      <c r="R74" s="82">
        <v>2.0833333333333335</v>
      </c>
      <c r="S74" s="82">
        <v>2.0833333333333335</v>
      </c>
      <c r="T74" s="82">
        <v>2.0833333333333335</v>
      </c>
      <c r="U74" s="82">
        <v>2.0833333333333335</v>
      </c>
      <c r="V74" s="82">
        <v>2.0833333333333335</v>
      </c>
      <c r="W74" s="82">
        <v>2.0833333333333335</v>
      </c>
      <c r="X74" s="82">
        <v>2.0833333333333335</v>
      </c>
      <c r="Y74" s="82">
        <v>2.0833333333333335</v>
      </c>
      <c r="Z74" s="82">
        <v>2.0833333333333335</v>
      </c>
      <c r="AA74" s="82">
        <v>2.0833333333333335</v>
      </c>
      <c r="AB74" s="82">
        <v>2.0833333333333335</v>
      </c>
      <c r="AC74" s="82">
        <v>2.0833333333333335</v>
      </c>
      <c r="AD74" s="82">
        <v>2.0833333333333335</v>
      </c>
      <c r="AE74" s="82">
        <v>2.0833333333333335</v>
      </c>
      <c r="AF74" s="82">
        <v>2.0833333333333335</v>
      </c>
      <c r="AG74" s="82">
        <v>2.0833333333333335</v>
      </c>
      <c r="AH74" s="82">
        <v>2.0833333333333335</v>
      </c>
      <c r="AI74" s="82">
        <v>2.0833333333333335</v>
      </c>
      <c r="AJ74" s="82">
        <v>2.0833333333333335</v>
      </c>
      <c r="AK74" s="82">
        <v>2.0833333333333335</v>
      </c>
      <c r="AL74" s="82">
        <v>2.0833333333333335</v>
      </c>
      <c r="AM74" s="82">
        <v>2.0833333333333335</v>
      </c>
      <c r="AN74" s="82">
        <v>2.0833333333333335</v>
      </c>
      <c r="AO74" s="82">
        <v>2.0833333333333335</v>
      </c>
      <c r="AP74" s="82">
        <v>2.0833333333333335</v>
      </c>
      <c r="AQ74" s="82">
        <v>2.0833333333333335</v>
      </c>
      <c r="AR74" s="82">
        <v>2.0833333333333335</v>
      </c>
      <c r="AS74" s="82">
        <v>2.0833333333333335</v>
      </c>
      <c r="AT74" s="82">
        <v>2.0833333333333335</v>
      </c>
      <c r="AU74" s="82">
        <v>2.0833333333333335</v>
      </c>
      <c r="AV74" s="82">
        <v>2.0833333333333335</v>
      </c>
      <c r="AW74" s="82">
        <v>2.0833333333333335</v>
      </c>
      <c r="AX74" s="82">
        <v>2.0833333333333335</v>
      </c>
      <c r="AY74" s="82">
        <v>2.0833333333333335</v>
      </c>
      <c r="AZ74" s="82">
        <v>2.5000000000000426</v>
      </c>
      <c r="BA74" s="80">
        <f t="shared" si="7"/>
        <v>100.41666666666666</v>
      </c>
    </row>
    <row r="75" spans="1:53" ht="90" hidden="1" x14ac:dyDescent="0.25">
      <c r="A75" s="90" t="s">
        <v>18</v>
      </c>
      <c r="B75" s="90" t="s">
        <v>175</v>
      </c>
      <c r="C75" s="81">
        <v>7</v>
      </c>
      <c r="D75" s="90" t="s">
        <v>177</v>
      </c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>
        <v>25</v>
      </c>
      <c r="Q75" s="82">
        <v>2.0833333333333335</v>
      </c>
      <c r="R75" s="82">
        <v>2.0833333333333335</v>
      </c>
      <c r="S75" s="82">
        <v>2.0833333333333335</v>
      </c>
      <c r="T75" s="82">
        <v>2.0833333333333335</v>
      </c>
      <c r="U75" s="82">
        <v>2.0833333333333335</v>
      </c>
      <c r="V75" s="82">
        <v>2.0833333333333335</v>
      </c>
      <c r="W75" s="82">
        <v>2.0833333333333335</v>
      </c>
      <c r="X75" s="82">
        <v>2.0833333333333335</v>
      </c>
      <c r="Y75" s="82">
        <v>2.0833333333333335</v>
      </c>
      <c r="Z75" s="82">
        <v>2.0833333333333335</v>
      </c>
      <c r="AA75" s="82">
        <v>2.0833333333333335</v>
      </c>
      <c r="AB75" s="82">
        <v>2.0833333333333335</v>
      </c>
      <c r="AC75" s="82">
        <v>2.0833333333333335</v>
      </c>
      <c r="AD75" s="82">
        <v>2.0833333333333335</v>
      </c>
      <c r="AE75" s="82">
        <v>2.0833333333333335</v>
      </c>
      <c r="AF75" s="82">
        <v>2.0833333333333335</v>
      </c>
      <c r="AG75" s="82">
        <v>2.0833333333333335</v>
      </c>
      <c r="AH75" s="82">
        <v>2.0833333333333335</v>
      </c>
      <c r="AI75" s="82">
        <v>2.0833333333333335</v>
      </c>
      <c r="AJ75" s="82">
        <v>2.0833333333333335</v>
      </c>
      <c r="AK75" s="82">
        <v>2.0833333333333335</v>
      </c>
      <c r="AL75" s="82">
        <v>2.0833333333333335</v>
      </c>
      <c r="AM75" s="82">
        <v>2.0833333333333335</v>
      </c>
      <c r="AN75" s="82">
        <v>2.0833333333333335</v>
      </c>
      <c r="AO75" s="82">
        <v>2.0833333333333335</v>
      </c>
      <c r="AP75" s="82">
        <v>2.0833333333333335</v>
      </c>
      <c r="AQ75" s="82">
        <v>2.0833333333333335</v>
      </c>
      <c r="AR75" s="82">
        <v>2.0833333333333335</v>
      </c>
      <c r="AS75" s="82">
        <v>2.0833333333333335</v>
      </c>
      <c r="AT75" s="82">
        <v>2.0833333333333335</v>
      </c>
      <c r="AU75" s="82">
        <v>2.0833333333333335</v>
      </c>
      <c r="AV75" s="82">
        <v>2.0833333333333335</v>
      </c>
      <c r="AW75" s="82">
        <v>2.0833333333333335</v>
      </c>
      <c r="AX75" s="82">
        <v>2.0833333333333335</v>
      </c>
      <c r="AY75" s="82">
        <v>2.0833333333333335</v>
      </c>
      <c r="AZ75" s="82">
        <v>2.5000000000000426</v>
      </c>
      <c r="BA75" s="80">
        <f t="shared" si="7"/>
        <v>100.41666666666666</v>
      </c>
    </row>
    <row r="76" spans="1:53" ht="90" hidden="1" x14ac:dyDescent="0.25">
      <c r="A76" s="90" t="s">
        <v>18</v>
      </c>
      <c r="B76" s="90" t="s">
        <v>175</v>
      </c>
      <c r="C76" s="81">
        <v>7</v>
      </c>
      <c r="D76" s="90" t="s">
        <v>178</v>
      </c>
      <c r="E76" s="82"/>
      <c r="F76" s="82"/>
      <c r="G76" s="82"/>
      <c r="H76" s="82"/>
      <c r="I76" s="82"/>
      <c r="J76" s="82"/>
      <c r="K76" s="82"/>
      <c r="L76" s="82">
        <f>30*0.25</f>
        <v>7.5</v>
      </c>
      <c r="M76" s="82">
        <f>15*0.25</f>
        <v>3.75</v>
      </c>
      <c r="N76" s="82">
        <f t="shared" ref="N76:O76" si="32">15*0.25</f>
        <v>3.75</v>
      </c>
      <c r="O76" s="82">
        <f t="shared" si="32"/>
        <v>3.75</v>
      </c>
      <c r="P76" s="82">
        <f>10*0.25</f>
        <v>2.5</v>
      </c>
      <c r="Q76" s="82">
        <v>2.0833333333333335</v>
      </c>
      <c r="R76" s="82">
        <v>2.0833333333333335</v>
      </c>
      <c r="S76" s="82">
        <v>2.0833333333333335</v>
      </c>
      <c r="T76" s="82">
        <v>2.0833333333333335</v>
      </c>
      <c r="U76" s="82">
        <v>2.0833333333333335</v>
      </c>
      <c r="V76" s="82">
        <v>2.0833333333333335</v>
      </c>
      <c r="W76" s="82">
        <v>2.0833333333333335</v>
      </c>
      <c r="X76" s="82">
        <v>2.0833333333333335</v>
      </c>
      <c r="Y76" s="82">
        <v>2.0833333333333335</v>
      </c>
      <c r="Z76" s="82">
        <v>2.0833333333333335</v>
      </c>
      <c r="AA76" s="82">
        <v>2.0833333333333335</v>
      </c>
      <c r="AB76" s="82">
        <v>2.0833333333333335</v>
      </c>
      <c r="AC76" s="82">
        <v>2.0833333333333335</v>
      </c>
      <c r="AD76" s="82">
        <v>2.0833333333333335</v>
      </c>
      <c r="AE76" s="82">
        <v>2.0833333333333335</v>
      </c>
      <c r="AF76" s="82">
        <v>2.0833333333333335</v>
      </c>
      <c r="AG76" s="82">
        <v>2.0833333333333335</v>
      </c>
      <c r="AH76" s="82">
        <v>2.0833333333333335</v>
      </c>
      <c r="AI76" s="82">
        <v>2.0833333333333335</v>
      </c>
      <c r="AJ76" s="82">
        <v>2.0833333333333335</v>
      </c>
      <c r="AK76" s="82">
        <v>2.0833333333333335</v>
      </c>
      <c r="AL76" s="82">
        <v>2.0833333333333335</v>
      </c>
      <c r="AM76" s="82">
        <v>2.0833333333333335</v>
      </c>
      <c r="AN76" s="82">
        <v>2.0833333333333335</v>
      </c>
      <c r="AO76" s="82">
        <v>2.0833333333333335</v>
      </c>
      <c r="AP76" s="82">
        <v>2.0833333333333335</v>
      </c>
      <c r="AQ76" s="82">
        <v>2.0833333333333335</v>
      </c>
      <c r="AR76" s="82">
        <v>2.0833333333333335</v>
      </c>
      <c r="AS76" s="82">
        <v>2.0833333333333335</v>
      </c>
      <c r="AT76" s="82">
        <v>2.0833333333333335</v>
      </c>
      <c r="AU76" s="82">
        <v>2.0833333333333335</v>
      </c>
      <c r="AV76" s="82">
        <v>2.0833333333333335</v>
      </c>
      <c r="AW76" s="82">
        <v>2.0833333333333335</v>
      </c>
      <c r="AX76" s="82">
        <v>2.0833333333333335</v>
      </c>
      <c r="AY76" s="82">
        <v>2.0833333333333335</v>
      </c>
      <c r="AZ76" s="82">
        <v>2.5000000000000426</v>
      </c>
      <c r="BA76" s="80">
        <f t="shared" si="7"/>
        <v>96.666666666666671</v>
      </c>
    </row>
    <row r="77" spans="1:53" ht="60" hidden="1" x14ac:dyDescent="0.25">
      <c r="A77" s="90" t="s">
        <v>18</v>
      </c>
      <c r="B77" s="90" t="s">
        <v>179</v>
      </c>
      <c r="C77" s="81">
        <v>6</v>
      </c>
      <c r="D77" s="90" t="s">
        <v>180</v>
      </c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>
        <f>50*0.25</f>
        <v>12.5</v>
      </c>
      <c r="P77" s="82">
        <f>50*0.25</f>
        <v>12.5</v>
      </c>
      <c r="Q77" s="82">
        <v>2.0833333333333335</v>
      </c>
      <c r="R77" s="82">
        <v>2.0833333333333335</v>
      </c>
      <c r="S77" s="82">
        <v>2.0833333333333335</v>
      </c>
      <c r="T77" s="82">
        <v>2.0833333333333335</v>
      </c>
      <c r="U77" s="82">
        <v>2.0833333333333335</v>
      </c>
      <c r="V77" s="82">
        <v>2.0833333333333335</v>
      </c>
      <c r="W77" s="82">
        <v>2.0833333333333335</v>
      </c>
      <c r="X77" s="82">
        <v>2.0833333333333335</v>
      </c>
      <c r="Y77" s="82">
        <v>2.0833333333333335</v>
      </c>
      <c r="Z77" s="82">
        <v>2.0833333333333335</v>
      </c>
      <c r="AA77" s="82">
        <v>2.0833333333333335</v>
      </c>
      <c r="AB77" s="82">
        <v>2.0833333333333335</v>
      </c>
      <c r="AC77" s="82">
        <v>2.0833333333333335</v>
      </c>
      <c r="AD77" s="82">
        <v>2.0833333333333335</v>
      </c>
      <c r="AE77" s="82">
        <v>2.0833333333333335</v>
      </c>
      <c r="AF77" s="82">
        <v>2.0833333333333335</v>
      </c>
      <c r="AG77" s="82">
        <v>2.0833333333333335</v>
      </c>
      <c r="AH77" s="82">
        <v>2.0833333333333335</v>
      </c>
      <c r="AI77" s="82">
        <v>2.0833333333333335</v>
      </c>
      <c r="AJ77" s="82">
        <v>2.0833333333333335</v>
      </c>
      <c r="AK77" s="82">
        <v>2.0833333333333335</v>
      </c>
      <c r="AL77" s="82">
        <v>2.0833333333333335</v>
      </c>
      <c r="AM77" s="82">
        <v>2.0833333333333335</v>
      </c>
      <c r="AN77" s="82">
        <v>2.0833333333333335</v>
      </c>
      <c r="AO77" s="82">
        <v>2.0833333333333335</v>
      </c>
      <c r="AP77" s="82">
        <v>2.0833333333333335</v>
      </c>
      <c r="AQ77" s="82">
        <v>2.0833333333333335</v>
      </c>
      <c r="AR77" s="82">
        <v>2.0833333333333335</v>
      </c>
      <c r="AS77" s="82">
        <v>2.0833333333333335</v>
      </c>
      <c r="AT77" s="82">
        <v>2.0833333333333335</v>
      </c>
      <c r="AU77" s="82">
        <v>2.0833333333333335</v>
      </c>
      <c r="AV77" s="82">
        <v>2.0833333333333335</v>
      </c>
      <c r="AW77" s="82">
        <v>2.0833333333333335</v>
      </c>
      <c r="AX77" s="82">
        <v>2.0833333333333335</v>
      </c>
      <c r="AY77" s="82">
        <v>2.0833333333333335</v>
      </c>
      <c r="AZ77" s="82">
        <v>2.5000000000000426</v>
      </c>
      <c r="BA77" s="80">
        <f t="shared" si="7"/>
        <v>100.41666666666666</v>
      </c>
    </row>
    <row r="78" spans="1:53" ht="60" hidden="1" x14ac:dyDescent="0.25">
      <c r="A78" s="90" t="s">
        <v>18</v>
      </c>
      <c r="B78" s="90" t="s">
        <v>179</v>
      </c>
      <c r="C78" s="81">
        <v>7</v>
      </c>
      <c r="D78" s="90" t="s">
        <v>181</v>
      </c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>
        <f>100*0.25</f>
        <v>25</v>
      </c>
      <c r="P78" s="82"/>
      <c r="Q78" s="82">
        <v>2.0833333333333335</v>
      </c>
      <c r="R78" s="82">
        <v>2.0833333333333335</v>
      </c>
      <c r="S78" s="82">
        <v>2.0833333333333335</v>
      </c>
      <c r="T78" s="82">
        <v>2.0833333333333335</v>
      </c>
      <c r="U78" s="82">
        <v>2.0833333333333335</v>
      </c>
      <c r="V78" s="82">
        <v>2.0833333333333335</v>
      </c>
      <c r="W78" s="82">
        <v>2.0833333333333335</v>
      </c>
      <c r="X78" s="82">
        <v>2.0833333333333335</v>
      </c>
      <c r="Y78" s="82">
        <v>2.0833333333333335</v>
      </c>
      <c r="Z78" s="82">
        <v>2.0833333333333335</v>
      </c>
      <c r="AA78" s="82">
        <v>2.0833333333333335</v>
      </c>
      <c r="AB78" s="82">
        <v>2.0833333333333335</v>
      </c>
      <c r="AC78" s="82">
        <v>2.0833333333333335</v>
      </c>
      <c r="AD78" s="82">
        <v>2.0833333333333335</v>
      </c>
      <c r="AE78" s="82">
        <v>2.0833333333333335</v>
      </c>
      <c r="AF78" s="82">
        <v>2.0833333333333335</v>
      </c>
      <c r="AG78" s="82">
        <v>2.0833333333333335</v>
      </c>
      <c r="AH78" s="82">
        <v>2.0833333333333335</v>
      </c>
      <c r="AI78" s="82">
        <v>2.0833333333333335</v>
      </c>
      <c r="AJ78" s="82">
        <v>2.0833333333333335</v>
      </c>
      <c r="AK78" s="82">
        <v>2.0833333333333335</v>
      </c>
      <c r="AL78" s="82">
        <v>2.0833333333333335</v>
      </c>
      <c r="AM78" s="82">
        <v>2.0833333333333335</v>
      </c>
      <c r="AN78" s="82">
        <v>2.0833333333333335</v>
      </c>
      <c r="AO78" s="82">
        <v>2.0833333333333335</v>
      </c>
      <c r="AP78" s="82">
        <v>2.0833333333333335</v>
      </c>
      <c r="AQ78" s="82">
        <v>2.0833333333333335</v>
      </c>
      <c r="AR78" s="82">
        <v>2.0833333333333335</v>
      </c>
      <c r="AS78" s="82">
        <v>2.0833333333333335</v>
      </c>
      <c r="AT78" s="82">
        <v>2.0833333333333335</v>
      </c>
      <c r="AU78" s="82">
        <v>2.0833333333333335</v>
      </c>
      <c r="AV78" s="82">
        <v>2.0833333333333335</v>
      </c>
      <c r="AW78" s="82">
        <v>2.0833333333333335</v>
      </c>
      <c r="AX78" s="82">
        <v>2.0833333333333335</v>
      </c>
      <c r="AY78" s="82">
        <v>2.0833333333333335</v>
      </c>
      <c r="AZ78" s="82">
        <v>2.5000000000000426</v>
      </c>
      <c r="BA78" s="80">
        <f t="shared" si="7"/>
        <v>100.41666666666666</v>
      </c>
    </row>
    <row r="79" spans="1:53" ht="75" hidden="1" x14ac:dyDescent="0.25">
      <c r="A79" s="90" t="s">
        <v>18</v>
      </c>
      <c r="B79" s="90" t="s">
        <v>179</v>
      </c>
      <c r="C79" s="81">
        <v>7</v>
      </c>
      <c r="D79" s="90" t="s">
        <v>182</v>
      </c>
      <c r="E79" s="82"/>
      <c r="F79" s="82"/>
      <c r="G79" s="82"/>
      <c r="H79" s="82"/>
      <c r="I79" s="82"/>
      <c r="J79" s="82"/>
      <c r="K79" s="82"/>
      <c r="L79" s="82"/>
      <c r="M79" s="82"/>
      <c r="N79" s="82">
        <f>50*0.25</f>
        <v>12.5</v>
      </c>
      <c r="O79" s="82">
        <f>50*0.25</f>
        <v>12.5</v>
      </c>
      <c r="P79" s="82"/>
      <c r="Q79" s="82">
        <v>2.0833333333333335</v>
      </c>
      <c r="R79" s="82">
        <v>2.0833333333333335</v>
      </c>
      <c r="S79" s="82">
        <v>2.0833333333333335</v>
      </c>
      <c r="T79" s="82">
        <v>2.0833333333333335</v>
      </c>
      <c r="U79" s="82">
        <v>2.0833333333333335</v>
      </c>
      <c r="V79" s="82">
        <v>2.0833333333333335</v>
      </c>
      <c r="W79" s="82">
        <v>2.0833333333333335</v>
      </c>
      <c r="X79" s="82">
        <v>2.0833333333333335</v>
      </c>
      <c r="Y79" s="82">
        <v>2.0833333333333335</v>
      </c>
      <c r="Z79" s="82">
        <v>2.0833333333333335</v>
      </c>
      <c r="AA79" s="82">
        <v>2.0833333333333335</v>
      </c>
      <c r="AB79" s="82">
        <v>2.0833333333333335</v>
      </c>
      <c r="AC79" s="82">
        <v>2.0833333333333335</v>
      </c>
      <c r="AD79" s="82">
        <v>2.0833333333333335</v>
      </c>
      <c r="AE79" s="82">
        <v>2.0833333333333335</v>
      </c>
      <c r="AF79" s="82">
        <v>2.0833333333333335</v>
      </c>
      <c r="AG79" s="82">
        <v>2.0833333333333335</v>
      </c>
      <c r="AH79" s="82">
        <v>2.0833333333333335</v>
      </c>
      <c r="AI79" s="82">
        <v>2.0833333333333335</v>
      </c>
      <c r="AJ79" s="82">
        <v>2.0833333333333335</v>
      </c>
      <c r="AK79" s="82">
        <v>2.0833333333333335</v>
      </c>
      <c r="AL79" s="82">
        <v>2.0833333333333335</v>
      </c>
      <c r="AM79" s="82">
        <v>2.0833333333333335</v>
      </c>
      <c r="AN79" s="82">
        <v>2.0833333333333335</v>
      </c>
      <c r="AO79" s="82">
        <v>2.0833333333333335</v>
      </c>
      <c r="AP79" s="82">
        <v>2.0833333333333335</v>
      </c>
      <c r="AQ79" s="82">
        <v>2.0833333333333335</v>
      </c>
      <c r="AR79" s="82">
        <v>2.0833333333333335</v>
      </c>
      <c r="AS79" s="82">
        <v>2.0833333333333335</v>
      </c>
      <c r="AT79" s="82">
        <v>2.0833333333333335</v>
      </c>
      <c r="AU79" s="82">
        <v>2.0833333333333335</v>
      </c>
      <c r="AV79" s="82">
        <v>2.0833333333333335</v>
      </c>
      <c r="AW79" s="82">
        <v>2.0833333333333335</v>
      </c>
      <c r="AX79" s="82">
        <v>2.0833333333333335</v>
      </c>
      <c r="AY79" s="82">
        <v>2.0833333333333335</v>
      </c>
      <c r="AZ79" s="82">
        <v>2.5000000000000426</v>
      </c>
      <c r="BA79" s="80">
        <f t="shared" si="7"/>
        <v>100.41666666666666</v>
      </c>
    </row>
    <row r="80" spans="1:53" ht="60" hidden="1" x14ac:dyDescent="0.25">
      <c r="A80" s="90" t="s">
        <v>18</v>
      </c>
      <c r="B80" s="90" t="s">
        <v>19</v>
      </c>
      <c r="C80" s="81">
        <v>6</v>
      </c>
      <c r="D80" s="90" t="s">
        <v>183</v>
      </c>
      <c r="E80" s="82"/>
      <c r="F80" s="82"/>
      <c r="G80" s="82"/>
      <c r="H80" s="82"/>
      <c r="I80" s="82"/>
      <c r="J80" s="82"/>
      <c r="K80" s="82"/>
      <c r="L80" s="82"/>
      <c r="M80" s="82"/>
      <c r="N80" s="82">
        <f>33*0.25</f>
        <v>8.25</v>
      </c>
      <c r="O80" s="82">
        <f>33*0.25</f>
        <v>8.25</v>
      </c>
      <c r="P80" s="82">
        <f>34*0.25</f>
        <v>8.5</v>
      </c>
      <c r="Q80" s="82">
        <v>2.0833333333333335</v>
      </c>
      <c r="R80" s="82">
        <v>2.0833333333333335</v>
      </c>
      <c r="S80" s="82">
        <v>2.0833333333333335</v>
      </c>
      <c r="T80" s="82">
        <v>2.0833333333333335</v>
      </c>
      <c r="U80" s="82">
        <v>2.0833333333333335</v>
      </c>
      <c r="V80" s="82">
        <v>2.0833333333333335</v>
      </c>
      <c r="W80" s="82">
        <v>2.0833333333333335</v>
      </c>
      <c r="X80" s="82">
        <v>2.0833333333333335</v>
      </c>
      <c r="Y80" s="82">
        <v>2.0833333333333335</v>
      </c>
      <c r="Z80" s="82">
        <v>2.0833333333333335</v>
      </c>
      <c r="AA80" s="82">
        <v>2.0833333333333335</v>
      </c>
      <c r="AB80" s="82">
        <v>2.0833333333333335</v>
      </c>
      <c r="AC80" s="82">
        <v>2.0833333333333335</v>
      </c>
      <c r="AD80" s="82">
        <v>2.0833333333333335</v>
      </c>
      <c r="AE80" s="82">
        <v>2.0833333333333335</v>
      </c>
      <c r="AF80" s="82">
        <v>2.0833333333333335</v>
      </c>
      <c r="AG80" s="82">
        <v>2.0833333333333335</v>
      </c>
      <c r="AH80" s="82">
        <v>2.0833333333333335</v>
      </c>
      <c r="AI80" s="82">
        <v>2.0833333333333335</v>
      </c>
      <c r="AJ80" s="82">
        <v>2.0833333333333335</v>
      </c>
      <c r="AK80" s="82">
        <v>2.0833333333333335</v>
      </c>
      <c r="AL80" s="82">
        <v>2.0833333333333335</v>
      </c>
      <c r="AM80" s="82">
        <v>2.0833333333333335</v>
      </c>
      <c r="AN80" s="82">
        <v>2.0833333333333335</v>
      </c>
      <c r="AO80" s="82">
        <v>2.0833333333333335</v>
      </c>
      <c r="AP80" s="82">
        <v>2.0833333333333335</v>
      </c>
      <c r="AQ80" s="82">
        <v>2.0833333333333335</v>
      </c>
      <c r="AR80" s="82">
        <v>2.0833333333333335</v>
      </c>
      <c r="AS80" s="82">
        <v>2.0833333333333335</v>
      </c>
      <c r="AT80" s="82">
        <v>2.0833333333333335</v>
      </c>
      <c r="AU80" s="82">
        <v>2.0833333333333335</v>
      </c>
      <c r="AV80" s="82">
        <v>2.0833333333333335</v>
      </c>
      <c r="AW80" s="82">
        <v>2.0833333333333335</v>
      </c>
      <c r="AX80" s="82">
        <v>2.0833333333333335</v>
      </c>
      <c r="AY80" s="82">
        <v>2.0833333333333335</v>
      </c>
      <c r="AZ80" s="82">
        <v>2.5000000000000426</v>
      </c>
      <c r="BA80" s="80">
        <f t="shared" si="7"/>
        <v>100.41666666666666</v>
      </c>
    </row>
    <row r="81" spans="1:53" ht="60" hidden="1" x14ac:dyDescent="0.25">
      <c r="A81" s="90" t="s">
        <v>18</v>
      </c>
      <c r="B81" s="90" t="s">
        <v>19</v>
      </c>
      <c r="C81" s="81">
        <v>7</v>
      </c>
      <c r="D81" s="90" t="s">
        <v>184</v>
      </c>
      <c r="E81" s="82"/>
      <c r="F81" s="82"/>
      <c r="G81" s="82"/>
      <c r="H81" s="82"/>
      <c r="I81" s="82"/>
      <c r="J81" s="82"/>
      <c r="K81" s="82"/>
      <c r="L81" s="82"/>
      <c r="M81" s="82"/>
      <c r="N81" s="82">
        <f>50*0.25</f>
        <v>12.5</v>
      </c>
      <c r="O81" s="82">
        <f>50*0.25</f>
        <v>12.5</v>
      </c>
      <c r="P81" s="82"/>
      <c r="Q81" s="82">
        <v>2.0833333333333335</v>
      </c>
      <c r="R81" s="82">
        <v>2.0833333333333335</v>
      </c>
      <c r="S81" s="82">
        <v>2.0833333333333335</v>
      </c>
      <c r="T81" s="82">
        <v>2.0833333333333335</v>
      </c>
      <c r="U81" s="82">
        <v>2.0833333333333335</v>
      </c>
      <c r="V81" s="82">
        <v>2.0833333333333335</v>
      </c>
      <c r="W81" s="82">
        <v>2.0833333333333335</v>
      </c>
      <c r="X81" s="82">
        <v>2.0833333333333335</v>
      </c>
      <c r="Y81" s="82">
        <v>2.0833333333333335</v>
      </c>
      <c r="Z81" s="82">
        <v>2.0833333333333335</v>
      </c>
      <c r="AA81" s="82">
        <v>2.0833333333333335</v>
      </c>
      <c r="AB81" s="82">
        <v>2.0833333333333335</v>
      </c>
      <c r="AC81" s="82">
        <v>2.0833333333333335</v>
      </c>
      <c r="AD81" s="82">
        <v>2.0833333333333335</v>
      </c>
      <c r="AE81" s="82">
        <v>2.0833333333333335</v>
      </c>
      <c r="AF81" s="82">
        <v>2.0833333333333335</v>
      </c>
      <c r="AG81" s="82">
        <v>2.0833333333333335</v>
      </c>
      <c r="AH81" s="82">
        <v>2.0833333333333335</v>
      </c>
      <c r="AI81" s="82">
        <v>2.0833333333333335</v>
      </c>
      <c r="AJ81" s="82">
        <v>2.0833333333333335</v>
      </c>
      <c r="AK81" s="82">
        <v>2.0833333333333335</v>
      </c>
      <c r="AL81" s="82">
        <v>2.0833333333333335</v>
      </c>
      <c r="AM81" s="82">
        <v>2.0833333333333335</v>
      </c>
      <c r="AN81" s="82">
        <v>2.0833333333333335</v>
      </c>
      <c r="AO81" s="82">
        <v>2.0833333333333335</v>
      </c>
      <c r="AP81" s="82">
        <v>2.0833333333333335</v>
      </c>
      <c r="AQ81" s="82">
        <v>2.0833333333333335</v>
      </c>
      <c r="AR81" s="82">
        <v>2.0833333333333335</v>
      </c>
      <c r="AS81" s="82">
        <v>2.0833333333333335</v>
      </c>
      <c r="AT81" s="82">
        <v>2.0833333333333335</v>
      </c>
      <c r="AU81" s="82">
        <v>2.0833333333333335</v>
      </c>
      <c r="AV81" s="82">
        <v>2.0833333333333335</v>
      </c>
      <c r="AW81" s="82">
        <v>2.0833333333333335</v>
      </c>
      <c r="AX81" s="82">
        <v>2.0833333333333335</v>
      </c>
      <c r="AY81" s="82">
        <v>2.0833333333333335</v>
      </c>
      <c r="AZ81" s="82">
        <v>2.5000000000000426</v>
      </c>
      <c r="BA81" s="80">
        <f t="shared" si="7"/>
        <v>100.41666666666666</v>
      </c>
    </row>
    <row r="82" spans="1:53" ht="60" hidden="1" x14ac:dyDescent="0.25">
      <c r="A82" s="90" t="s">
        <v>18</v>
      </c>
      <c r="B82" s="90" t="s">
        <v>19</v>
      </c>
      <c r="C82" s="81">
        <v>7</v>
      </c>
      <c r="D82" s="90" t="s">
        <v>185</v>
      </c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>
        <v>25</v>
      </c>
      <c r="Q82" s="82">
        <v>2.0833333333333335</v>
      </c>
      <c r="R82" s="82">
        <v>2.0833333333333335</v>
      </c>
      <c r="S82" s="82">
        <v>2.0833333333333335</v>
      </c>
      <c r="T82" s="82">
        <v>2.0833333333333335</v>
      </c>
      <c r="U82" s="82">
        <v>2.0833333333333335</v>
      </c>
      <c r="V82" s="82">
        <v>2.0833333333333335</v>
      </c>
      <c r="W82" s="82">
        <v>2.0833333333333335</v>
      </c>
      <c r="X82" s="82">
        <v>2.0833333333333335</v>
      </c>
      <c r="Y82" s="82">
        <v>2.0833333333333335</v>
      </c>
      <c r="Z82" s="82">
        <v>2.0833333333333335</v>
      </c>
      <c r="AA82" s="82">
        <v>2.0833333333333335</v>
      </c>
      <c r="AB82" s="82">
        <v>2.0833333333333335</v>
      </c>
      <c r="AC82" s="82">
        <v>2.0833333333333335</v>
      </c>
      <c r="AD82" s="82">
        <v>2.0833333333333335</v>
      </c>
      <c r="AE82" s="82">
        <v>2.0833333333333335</v>
      </c>
      <c r="AF82" s="82">
        <v>2.0833333333333335</v>
      </c>
      <c r="AG82" s="82">
        <v>2.0833333333333335</v>
      </c>
      <c r="AH82" s="82">
        <v>2.0833333333333335</v>
      </c>
      <c r="AI82" s="82">
        <v>2.0833333333333335</v>
      </c>
      <c r="AJ82" s="82">
        <v>2.0833333333333335</v>
      </c>
      <c r="AK82" s="82">
        <v>2.0833333333333335</v>
      </c>
      <c r="AL82" s="82">
        <v>2.0833333333333335</v>
      </c>
      <c r="AM82" s="82">
        <v>2.0833333333333335</v>
      </c>
      <c r="AN82" s="82">
        <v>2.0833333333333335</v>
      </c>
      <c r="AO82" s="82">
        <v>2.0833333333333335</v>
      </c>
      <c r="AP82" s="82">
        <v>2.0833333333333335</v>
      </c>
      <c r="AQ82" s="82">
        <v>2.0833333333333335</v>
      </c>
      <c r="AR82" s="82">
        <v>2.0833333333333335</v>
      </c>
      <c r="AS82" s="82">
        <v>2.0833333333333335</v>
      </c>
      <c r="AT82" s="82">
        <v>2.0833333333333335</v>
      </c>
      <c r="AU82" s="82">
        <v>2.0833333333333335</v>
      </c>
      <c r="AV82" s="82">
        <v>2.0833333333333335</v>
      </c>
      <c r="AW82" s="82">
        <v>2.0833333333333335</v>
      </c>
      <c r="AX82" s="82">
        <v>2.0833333333333335</v>
      </c>
      <c r="AY82" s="82">
        <v>2.0833333333333335</v>
      </c>
      <c r="AZ82" s="82">
        <v>2.5000000000000426</v>
      </c>
      <c r="BA82" s="80">
        <f t="shared" si="7"/>
        <v>100.41666666666666</v>
      </c>
    </row>
    <row r="83" spans="1:53" ht="90" hidden="1" x14ac:dyDescent="0.25">
      <c r="A83" s="90" t="s">
        <v>18</v>
      </c>
      <c r="B83" s="90" t="s">
        <v>186</v>
      </c>
      <c r="C83" s="81">
        <v>6</v>
      </c>
      <c r="D83" s="90" t="s">
        <v>187</v>
      </c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>
        <v>25</v>
      </c>
      <c r="P83" s="82"/>
      <c r="Q83" s="82">
        <v>2.0833333333333335</v>
      </c>
      <c r="R83" s="82">
        <v>2.0833333333333335</v>
      </c>
      <c r="S83" s="82">
        <v>2.0833333333333335</v>
      </c>
      <c r="T83" s="82">
        <v>2.0833333333333335</v>
      </c>
      <c r="U83" s="82">
        <v>2.0833333333333335</v>
      </c>
      <c r="V83" s="82">
        <v>2.0833333333333335</v>
      </c>
      <c r="W83" s="82">
        <v>2.0833333333333335</v>
      </c>
      <c r="X83" s="82">
        <v>2.0833333333333335</v>
      </c>
      <c r="Y83" s="82">
        <v>2.0833333333333335</v>
      </c>
      <c r="Z83" s="82">
        <v>2.0833333333333335</v>
      </c>
      <c r="AA83" s="82">
        <v>2.0833333333333335</v>
      </c>
      <c r="AB83" s="82">
        <v>2.0833333333333335</v>
      </c>
      <c r="AC83" s="82">
        <v>2.0833333333333335</v>
      </c>
      <c r="AD83" s="82">
        <v>2.0833333333333335</v>
      </c>
      <c r="AE83" s="82">
        <v>2.0833333333333335</v>
      </c>
      <c r="AF83" s="82">
        <v>2.0833333333333335</v>
      </c>
      <c r="AG83" s="82">
        <v>2.0833333333333335</v>
      </c>
      <c r="AH83" s="82">
        <v>2.0833333333333335</v>
      </c>
      <c r="AI83" s="82">
        <v>2.0833333333333335</v>
      </c>
      <c r="AJ83" s="82">
        <v>2.0833333333333335</v>
      </c>
      <c r="AK83" s="82">
        <v>2.0833333333333335</v>
      </c>
      <c r="AL83" s="82">
        <v>2.0833333333333335</v>
      </c>
      <c r="AM83" s="82">
        <v>2.0833333333333335</v>
      </c>
      <c r="AN83" s="82">
        <v>2.0833333333333335</v>
      </c>
      <c r="AO83" s="82">
        <v>2.0833333333333335</v>
      </c>
      <c r="AP83" s="82">
        <v>2.0833333333333335</v>
      </c>
      <c r="AQ83" s="82">
        <v>2.0833333333333335</v>
      </c>
      <c r="AR83" s="82">
        <v>2.0833333333333335</v>
      </c>
      <c r="AS83" s="82">
        <v>2.0833333333333335</v>
      </c>
      <c r="AT83" s="82">
        <v>2.0833333333333335</v>
      </c>
      <c r="AU83" s="82">
        <v>2.0833333333333335</v>
      </c>
      <c r="AV83" s="82">
        <v>2.0833333333333335</v>
      </c>
      <c r="AW83" s="82">
        <v>2.0833333333333335</v>
      </c>
      <c r="AX83" s="82">
        <v>2.0833333333333335</v>
      </c>
      <c r="AY83" s="82">
        <v>2.0833333333333335</v>
      </c>
      <c r="AZ83" s="82">
        <v>2.5000000000000426</v>
      </c>
      <c r="BA83" s="80">
        <f t="shared" si="7"/>
        <v>100.41666666666666</v>
      </c>
    </row>
    <row r="84" spans="1:53" ht="90" hidden="1" x14ac:dyDescent="0.25">
      <c r="A84" s="90" t="s">
        <v>18</v>
      </c>
      <c r="B84" s="90" t="s">
        <v>186</v>
      </c>
      <c r="C84" s="81">
        <v>7</v>
      </c>
      <c r="D84" s="90" t="s">
        <v>188</v>
      </c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>
        <v>25</v>
      </c>
      <c r="Q84" s="82">
        <v>2.0833333333333335</v>
      </c>
      <c r="R84" s="82">
        <v>2.0833333333333335</v>
      </c>
      <c r="S84" s="82">
        <v>2.0833333333333335</v>
      </c>
      <c r="T84" s="82">
        <v>2.0833333333333335</v>
      </c>
      <c r="U84" s="82">
        <v>2.0833333333333335</v>
      </c>
      <c r="V84" s="82">
        <v>2.0833333333333335</v>
      </c>
      <c r="W84" s="82">
        <v>2.0833333333333335</v>
      </c>
      <c r="X84" s="82">
        <v>2.0833333333333335</v>
      </c>
      <c r="Y84" s="82">
        <v>2.0833333333333335</v>
      </c>
      <c r="Z84" s="82">
        <v>2.0833333333333335</v>
      </c>
      <c r="AA84" s="82">
        <v>2.0833333333333335</v>
      </c>
      <c r="AB84" s="82">
        <v>2.0833333333333335</v>
      </c>
      <c r="AC84" s="82">
        <v>2.0833333333333335</v>
      </c>
      <c r="AD84" s="82">
        <v>2.0833333333333335</v>
      </c>
      <c r="AE84" s="82">
        <v>2.0833333333333335</v>
      </c>
      <c r="AF84" s="82">
        <v>2.0833333333333335</v>
      </c>
      <c r="AG84" s="82">
        <v>2.0833333333333335</v>
      </c>
      <c r="AH84" s="82">
        <v>2.0833333333333335</v>
      </c>
      <c r="AI84" s="82">
        <v>2.0833333333333335</v>
      </c>
      <c r="AJ84" s="82">
        <v>2.0833333333333335</v>
      </c>
      <c r="AK84" s="82">
        <v>2.0833333333333335</v>
      </c>
      <c r="AL84" s="82">
        <v>2.0833333333333335</v>
      </c>
      <c r="AM84" s="82">
        <v>2.0833333333333335</v>
      </c>
      <c r="AN84" s="82">
        <v>2.0833333333333335</v>
      </c>
      <c r="AO84" s="82">
        <v>2.0833333333333335</v>
      </c>
      <c r="AP84" s="82">
        <v>2.0833333333333335</v>
      </c>
      <c r="AQ84" s="82">
        <v>2.0833333333333335</v>
      </c>
      <c r="AR84" s="82">
        <v>2.0833333333333335</v>
      </c>
      <c r="AS84" s="82">
        <v>2.0833333333333335</v>
      </c>
      <c r="AT84" s="82">
        <v>2.0833333333333335</v>
      </c>
      <c r="AU84" s="82">
        <v>2.0833333333333335</v>
      </c>
      <c r="AV84" s="82">
        <v>2.0833333333333335</v>
      </c>
      <c r="AW84" s="82">
        <v>2.0833333333333335</v>
      </c>
      <c r="AX84" s="82">
        <v>2.0833333333333335</v>
      </c>
      <c r="AY84" s="82">
        <v>2.0833333333333335</v>
      </c>
      <c r="AZ84" s="82">
        <v>2.5000000000000426</v>
      </c>
      <c r="BA84" s="80">
        <f t="shared" si="7"/>
        <v>100.41666666666666</v>
      </c>
    </row>
    <row r="85" spans="1:53" ht="90" hidden="1" x14ac:dyDescent="0.25">
      <c r="A85" s="90" t="s">
        <v>18</v>
      </c>
      <c r="B85" s="90" t="s">
        <v>186</v>
      </c>
      <c r="C85" s="81">
        <v>7</v>
      </c>
      <c r="D85" s="90" t="s">
        <v>189</v>
      </c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>
        <f>50*0.25</f>
        <v>12.5</v>
      </c>
      <c r="P85" s="82">
        <f>50*0.25</f>
        <v>12.5</v>
      </c>
      <c r="Q85" s="82">
        <v>2.0833333333333335</v>
      </c>
      <c r="R85" s="82">
        <v>2.0833333333333335</v>
      </c>
      <c r="S85" s="82">
        <v>2.0833333333333335</v>
      </c>
      <c r="T85" s="82">
        <v>2.0833333333333335</v>
      </c>
      <c r="U85" s="82">
        <v>2.0833333333333335</v>
      </c>
      <c r="V85" s="82">
        <v>2.0833333333333335</v>
      </c>
      <c r="W85" s="82">
        <v>2.0833333333333335</v>
      </c>
      <c r="X85" s="82">
        <v>2.0833333333333335</v>
      </c>
      <c r="Y85" s="82">
        <v>2.0833333333333335</v>
      </c>
      <c r="Z85" s="82">
        <v>2.0833333333333335</v>
      </c>
      <c r="AA85" s="82">
        <v>2.0833333333333335</v>
      </c>
      <c r="AB85" s="82">
        <v>2.0833333333333335</v>
      </c>
      <c r="AC85" s="82">
        <v>2.0833333333333335</v>
      </c>
      <c r="AD85" s="82">
        <v>2.0833333333333335</v>
      </c>
      <c r="AE85" s="82">
        <v>2.0833333333333335</v>
      </c>
      <c r="AF85" s="82">
        <v>2.0833333333333335</v>
      </c>
      <c r="AG85" s="82">
        <v>2.0833333333333335</v>
      </c>
      <c r="AH85" s="82">
        <v>2.0833333333333335</v>
      </c>
      <c r="AI85" s="82">
        <v>2.0833333333333335</v>
      </c>
      <c r="AJ85" s="82">
        <v>2.0833333333333335</v>
      </c>
      <c r="AK85" s="82">
        <v>2.0833333333333335</v>
      </c>
      <c r="AL85" s="82">
        <v>2.0833333333333335</v>
      </c>
      <c r="AM85" s="82">
        <v>2.0833333333333335</v>
      </c>
      <c r="AN85" s="82">
        <v>2.0833333333333335</v>
      </c>
      <c r="AO85" s="82">
        <v>2.0833333333333335</v>
      </c>
      <c r="AP85" s="82">
        <v>2.0833333333333335</v>
      </c>
      <c r="AQ85" s="82">
        <v>2.0833333333333335</v>
      </c>
      <c r="AR85" s="82">
        <v>2.0833333333333335</v>
      </c>
      <c r="AS85" s="82">
        <v>2.0833333333333335</v>
      </c>
      <c r="AT85" s="82">
        <v>2.0833333333333335</v>
      </c>
      <c r="AU85" s="82">
        <v>2.0833333333333335</v>
      </c>
      <c r="AV85" s="82">
        <v>2.0833333333333335</v>
      </c>
      <c r="AW85" s="82">
        <v>2.0833333333333335</v>
      </c>
      <c r="AX85" s="82">
        <v>2.0833333333333335</v>
      </c>
      <c r="AY85" s="82">
        <v>2.0833333333333335</v>
      </c>
      <c r="AZ85" s="82">
        <v>2.5000000000000426</v>
      </c>
      <c r="BA85" s="80">
        <f t="shared" si="7"/>
        <v>100.41666666666666</v>
      </c>
    </row>
    <row r="86" spans="1:53" ht="90" hidden="1" x14ac:dyDescent="0.25">
      <c r="A86" s="91" t="s">
        <v>22</v>
      </c>
      <c r="B86" s="91" t="s">
        <v>23</v>
      </c>
      <c r="C86" s="85">
        <f>10/3</f>
        <v>3.3333333333333335</v>
      </c>
      <c r="D86" s="91" t="s">
        <v>190</v>
      </c>
      <c r="E86" s="86"/>
      <c r="F86" s="86"/>
      <c r="G86" s="86"/>
      <c r="H86" s="86"/>
      <c r="I86" s="86"/>
      <c r="J86" s="86"/>
      <c r="K86" s="86"/>
      <c r="L86" s="86"/>
      <c r="M86" s="86">
        <f>40*0.25</f>
        <v>10</v>
      </c>
      <c r="N86" s="86">
        <f>40*0.25</f>
        <v>10</v>
      </c>
      <c r="O86" s="86"/>
      <c r="P86" s="86">
        <f>20*0.25</f>
        <v>5</v>
      </c>
      <c r="Q86" s="86">
        <v>2.0833333333333335</v>
      </c>
      <c r="R86" s="86">
        <v>2.0833333333333335</v>
      </c>
      <c r="S86" s="86">
        <v>2.0833333333333335</v>
      </c>
      <c r="T86" s="86">
        <v>2.0833333333333335</v>
      </c>
      <c r="U86" s="86">
        <v>2.0833333333333335</v>
      </c>
      <c r="V86" s="86">
        <v>2.0833333333333335</v>
      </c>
      <c r="W86" s="86">
        <v>2.0833333333333335</v>
      </c>
      <c r="X86" s="86">
        <v>2.0833333333333335</v>
      </c>
      <c r="Y86" s="86">
        <v>2.0833333333333335</v>
      </c>
      <c r="Z86" s="86">
        <v>2.0833333333333335</v>
      </c>
      <c r="AA86" s="86">
        <v>2.0833333333333335</v>
      </c>
      <c r="AB86" s="86">
        <v>2.0833333333333335</v>
      </c>
      <c r="AC86" s="86">
        <v>2.0833333333333335</v>
      </c>
      <c r="AD86" s="86">
        <v>2.0833333333333335</v>
      </c>
      <c r="AE86" s="86">
        <v>2.0833333333333335</v>
      </c>
      <c r="AF86" s="86">
        <v>2.0833333333333335</v>
      </c>
      <c r="AG86" s="86">
        <v>2.0833333333333335</v>
      </c>
      <c r="AH86" s="86">
        <v>2.0833333333333335</v>
      </c>
      <c r="AI86" s="86">
        <v>2.0833333333333335</v>
      </c>
      <c r="AJ86" s="86">
        <v>2.0833333333333335</v>
      </c>
      <c r="AK86" s="86">
        <v>2.0833333333333335</v>
      </c>
      <c r="AL86" s="86">
        <v>2.0833333333333335</v>
      </c>
      <c r="AM86" s="86">
        <v>2.0833333333333335</v>
      </c>
      <c r="AN86" s="86">
        <v>2.0833333333333335</v>
      </c>
      <c r="AO86" s="86">
        <v>2.0833333333333335</v>
      </c>
      <c r="AP86" s="86">
        <v>2.0833333333333335</v>
      </c>
      <c r="AQ86" s="86">
        <v>2.0833333333333335</v>
      </c>
      <c r="AR86" s="86">
        <v>2.0833333333333335</v>
      </c>
      <c r="AS86" s="86">
        <v>2.0833333333333335</v>
      </c>
      <c r="AT86" s="86">
        <v>2.0833333333333335</v>
      </c>
      <c r="AU86" s="86">
        <v>2.0833333333333335</v>
      </c>
      <c r="AV86" s="86">
        <v>2.0833333333333335</v>
      </c>
      <c r="AW86" s="86">
        <v>2.0833333333333335</v>
      </c>
      <c r="AX86" s="86">
        <v>2.0833333333333335</v>
      </c>
      <c r="AY86" s="86">
        <v>2.0833333333333335</v>
      </c>
      <c r="AZ86" s="86">
        <v>2.5000000000000426</v>
      </c>
      <c r="BA86" s="84">
        <f t="shared" ref="BA86:BA92" si="33">SUM(E86:AZ86)</f>
        <v>100.41666666666666</v>
      </c>
    </row>
    <row r="87" spans="1:53" ht="90" hidden="1" x14ac:dyDescent="0.25">
      <c r="A87" s="91" t="s">
        <v>22</v>
      </c>
      <c r="B87" s="91" t="s">
        <v>23</v>
      </c>
      <c r="C87" s="85">
        <f t="shared" ref="C87:C88" si="34">10/3</f>
        <v>3.3333333333333335</v>
      </c>
      <c r="D87" s="91" t="s">
        <v>191</v>
      </c>
      <c r="E87" s="86"/>
      <c r="F87" s="86"/>
      <c r="G87" s="86"/>
      <c r="H87" s="86"/>
      <c r="I87" s="86"/>
      <c r="J87" s="86"/>
      <c r="K87" s="86"/>
      <c r="L87" s="86"/>
      <c r="M87" s="86">
        <f>40*0.25</f>
        <v>10</v>
      </c>
      <c r="N87" s="86">
        <f>40*0.25</f>
        <v>10</v>
      </c>
      <c r="O87" s="86">
        <f>10*0.25</f>
        <v>2.5</v>
      </c>
      <c r="P87" s="86">
        <f>10*0.25</f>
        <v>2.5</v>
      </c>
      <c r="Q87" s="86">
        <v>2.0833333333333335</v>
      </c>
      <c r="R87" s="86">
        <v>2.0833333333333335</v>
      </c>
      <c r="S87" s="86">
        <v>2.0833333333333335</v>
      </c>
      <c r="T87" s="86">
        <v>2.0833333333333335</v>
      </c>
      <c r="U87" s="86">
        <v>2.0833333333333335</v>
      </c>
      <c r="V87" s="86">
        <v>2.0833333333333335</v>
      </c>
      <c r="W87" s="86">
        <v>2.0833333333333335</v>
      </c>
      <c r="X87" s="86">
        <v>2.0833333333333335</v>
      </c>
      <c r="Y87" s="86">
        <v>2.0833333333333335</v>
      </c>
      <c r="Z87" s="86">
        <v>2.0833333333333335</v>
      </c>
      <c r="AA87" s="86">
        <v>2.0833333333333335</v>
      </c>
      <c r="AB87" s="86">
        <v>2.0833333333333335</v>
      </c>
      <c r="AC87" s="86">
        <v>2.0833333333333335</v>
      </c>
      <c r="AD87" s="86">
        <v>2.0833333333333335</v>
      </c>
      <c r="AE87" s="86">
        <v>2.0833333333333335</v>
      </c>
      <c r="AF87" s="86">
        <v>2.0833333333333335</v>
      </c>
      <c r="AG87" s="86">
        <v>2.0833333333333335</v>
      </c>
      <c r="AH87" s="86">
        <v>2.0833333333333335</v>
      </c>
      <c r="AI87" s="86">
        <v>2.0833333333333335</v>
      </c>
      <c r="AJ87" s="86">
        <v>2.0833333333333335</v>
      </c>
      <c r="AK87" s="86">
        <v>2.0833333333333335</v>
      </c>
      <c r="AL87" s="86">
        <v>2.0833333333333335</v>
      </c>
      <c r="AM87" s="86">
        <v>2.0833333333333335</v>
      </c>
      <c r="AN87" s="86">
        <v>2.0833333333333335</v>
      </c>
      <c r="AO87" s="86">
        <v>2.0833333333333335</v>
      </c>
      <c r="AP87" s="86">
        <v>2.0833333333333335</v>
      </c>
      <c r="AQ87" s="86">
        <v>2.0833333333333335</v>
      </c>
      <c r="AR87" s="86">
        <v>2.0833333333333335</v>
      </c>
      <c r="AS87" s="86">
        <v>2.0833333333333335</v>
      </c>
      <c r="AT87" s="86">
        <v>2.0833333333333335</v>
      </c>
      <c r="AU87" s="86">
        <v>2.0833333333333335</v>
      </c>
      <c r="AV87" s="86">
        <v>2.0833333333333335</v>
      </c>
      <c r="AW87" s="86">
        <v>2.0833333333333335</v>
      </c>
      <c r="AX87" s="86">
        <v>2.0833333333333335</v>
      </c>
      <c r="AY87" s="86">
        <v>2.0833333333333335</v>
      </c>
      <c r="AZ87" s="86">
        <v>2.5000000000000426</v>
      </c>
      <c r="BA87" s="84">
        <f t="shared" si="33"/>
        <v>100.41666666666666</v>
      </c>
    </row>
    <row r="88" spans="1:53" ht="90" hidden="1" x14ac:dyDescent="0.25">
      <c r="A88" s="91" t="s">
        <v>22</v>
      </c>
      <c r="B88" s="91" t="s">
        <v>23</v>
      </c>
      <c r="C88" s="85">
        <f t="shared" si="34"/>
        <v>3.3333333333333335</v>
      </c>
      <c r="D88" s="91" t="s">
        <v>192</v>
      </c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>
        <v>25</v>
      </c>
      <c r="Q88" s="86">
        <v>2.0833333333333335</v>
      </c>
      <c r="R88" s="86">
        <v>2.0833333333333335</v>
      </c>
      <c r="S88" s="86">
        <v>2.0833333333333335</v>
      </c>
      <c r="T88" s="86">
        <v>2.0833333333333335</v>
      </c>
      <c r="U88" s="86">
        <v>2.0833333333333335</v>
      </c>
      <c r="V88" s="86">
        <v>2.0833333333333335</v>
      </c>
      <c r="W88" s="86">
        <v>2.0833333333333335</v>
      </c>
      <c r="X88" s="86">
        <v>2.0833333333333335</v>
      </c>
      <c r="Y88" s="86">
        <v>2.0833333333333335</v>
      </c>
      <c r="Z88" s="86">
        <v>2.0833333333333335</v>
      </c>
      <c r="AA88" s="86">
        <v>2.0833333333333335</v>
      </c>
      <c r="AB88" s="86">
        <v>2.0833333333333335</v>
      </c>
      <c r="AC88" s="86">
        <v>2.0833333333333335</v>
      </c>
      <c r="AD88" s="86">
        <v>2.0833333333333335</v>
      </c>
      <c r="AE88" s="86">
        <v>2.0833333333333335</v>
      </c>
      <c r="AF88" s="86">
        <v>2.0833333333333335</v>
      </c>
      <c r="AG88" s="86">
        <v>2.0833333333333335</v>
      </c>
      <c r="AH88" s="86">
        <v>2.0833333333333335</v>
      </c>
      <c r="AI88" s="86">
        <v>2.0833333333333335</v>
      </c>
      <c r="AJ88" s="86">
        <v>2.0833333333333335</v>
      </c>
      <c r="AK88" s="86">
        <v>2.0833333333333335</v>
      </c>
      <c r="AL88" s="86">
        <v>2.0833333333333335</v>
      </c>
      <c r="AM88" s="86">
        <v>2.0833333333333335</v>
      </c>
      <c r="AN88" s="86">
        <v>2.0833333333333335</v>
      </c>
      <c r="AO88" s="86">
        <v>2.0833333333333335</v>
      </c>
      <c r="AP88" s="86">
        <v>2.0833333333333335</v>
      </c>
      <c r="AQ88" s="86">
        <v>2.0833333333333335</v>
      </c>
      <c r="AR88" s="86">
        <v>2.0833333333333335</v>
      </c>
      <c r="AS88" s="86">
        <v>2.0833333333333335</v>
      </c>
      <c r="AT88" s="86">
        <v>2.0833333333333335</v>
      </c>
      <c r="AU88" s="86">
        <v>2.0833333333333335</v>
      </c>
      <c r="AV88" s="86">
        <v>2.0833333333333335</v>
      </c>
      <c r="AW88" s="86">
        <v>2.0833333333333335</v>
      </c>
      <c r="AX88" s="86">
        <v>2.0833333333333335</v>
      </c>
      <c r="AY88" s="86">
        <v>2.0833333333333335</v>
      </c>
      <c r="AZ88" s="86">
        <v>2.5000000000000426</v>
      </c>
      <c r="BA88" s="84">
        <f t="shared" si="33"/>
        <v>100.41666666666666</v>
      </c>
    </row>
    <row r="89" spans="1:53" ht="60" hidden="1" x14ac:dyDescent="0.25">
      <c r="A89" s="91" t="s">
        <v>22</v>
      </c>
      <c r="B89" s="91" t="s">
        <v>24</v>
      </c>
      <c r="C89" s="85">
        <f>80/3</f>
        <v>26.666666666666668</v>
      </c>
      <c r="D89" s="91" t="s">
        <v>193</v>
      </c>
      <c r="E89" s="86"/>
      <c r="F89" s="86"/>
      <c r="G89" s="86"/>
      <c r="H89" s="86"/>
      <c r="I89" s="86"/>
      <c r="J89" s="86"/>
      <c r="K89" s="86"/>
      <c r="L89" s="86"/>
      <c r="M89" s="86">
        <f>50*0.25</f>
        <v>12.5</v>
      </c>
      <c r="N89" s="86">
        <f>50*0.25</f>
        <v>12.5</v>
      </c>
      <c r="O89" s="86"/>
      <c r="P89" s="86"/>
      <c r="Q89" s="86">
        <v>2.0833333333333335</v>
      </c>
      <c r="R89" s="86">
        <v>2.0833333333333335</v>
      </c>
      <c r="S89" s="86">
        <v>2.0833333333333335</v>
      </c>
      <c r="T89" s="86">
        <v>2.0833333333333335</v>
      </c>
      <c r="U89" s="86">
        <v>2.0833333333333335</v>
      </c>
      <c r="V89" s="86">
        <v>2.0833333333333335</v>
      </c>
      <c r="W89" s="86">
        <v>2.0833333333333335</v>
      </c>
      <c r="X89" s="86">
        <v>2.0833333333333335</v>
      </c>
      <c r="Y89" s="86">
        <v>2.0833333333333335</v>
      </c>
      <c r="Z89" s="86">
        <v>2.0833333333333335</v>
      </c>
      <c r="AA89" s="86">
        <v>2.0833333333333335</v>
      </c>
      <c r="AB89" s="86">
        <v>2.0833333333333335</v>
      </c>
      <c r="AC89" s="86">
        <v>2.0833333333333335</v>
      </c>
      <c r="AD89" s="86">
        <v>2.0833333333333335</v>
      </c>
      <c r="AE89" s="86">
        <v>2.0833333333333335</v>
      </c>
      <c r="AF89" s="86">
        <v>2.0833333333333335</v>
      </c>
      <c r="AG89" s="86">
        <v>2.0833333333333335</v>
      </c>
      <c r="AH89" s="86">
        <v>2.0833333333333335</v>
      </c>
      <c r="AI89" s="86">
        <v>2.0833333333333335</v>
      </c>
      <c r="AJ89" s="86">
        <v>2.0833333333333335</v>
      </c>
      <c r="AK89" s="86">
        <v>2.0833333333333335</v>
      </c>
      <c r="AL89" s="86">
        <v>2.0833333333333335</v>
      </c>
      <c r="AM89" s="86">
        <v>2.0833333333333335</v>
      </c>
      <c r="AN89" s="86">
        <v>2.0833333333333335</v>
      </c>
      <c r="AO89" s="86">
        <v>2.0833333333333335</v>
      </c>
      <c r="AP89" s="86">
        <v>2.0833333333333335</v>
      </c>
      <c r="AQ89" s="86">
        <v>2.0833333333333335</v>
      </c>
      <c r="AR89" s="86">
        <v>2.0833333333333335</v>
      </c>
      <c r="AS89" s="86">
        <v>2.0833333333333335</v>
      </c>
      <c r="AT89" s="86">
        <v>2.0833333333333335</v>
      </c>
      <c r="AU89" s="86">
        <v>2.0833333333333335</v>
      </c>
      <c r="AV89" s="86">
        <v>2.0833333333333335</v>
      </c>
      <c r="AW89" s="86">
        <v>2.0833333333333335</v>
      </c>
      <c r="AX89" s="86">
        <v>2.0833333333333335</v>
      </c>
      <c r="AY89" s="86">
        <v>2.0833333333333335</v>
      </c>
      <c r="AZ89" s="86">
        <v>2.5000000000000426</v>
      </c>
      <c r="BA89" s="84">
        <f t="shared" si="33"/>
        <v>100.41666666666666</v>
      </c>
    </row>
    <row r="90" spans="1:53" ht="60" hidden="1" x14ac:dyDescent="0.25">
      <c r="A90" s="91" t="s">
        <v>22</v>
      </c>
      <c r="B90" s="91" t="s">
        <v>24</v>
      </c>
      <c r="C90" s="85">
        <f t="shared" ref="C90:C91" si="35">80/3</f>
        <v>26.666666666666668</v>
      </c>
      <c r="D90" s="91" t="s">
        <v>194</v>
      </c>
      <c r="E90" s="86"/>
      <c r="F90" s="86"/>
      <c r="G90" s="86"/>
      <c r="H90" s="86"/>
      <c r="I90" s="86"/>
      <c r="J90" s="86"/>
      <c r="K90" s="86"/>
      <c r="L90" s="86"/>
      <c r="M90" s="86">
        <f>50*0.25</f>
        <v>12.5</v>
      </c>
      <c r="N90" s="86">
        <f>50*0.25</f>
        <v>12.5</v>
      </c>
      <c r="O90" s="86"/>
      <c r="P90" s="86"/>
      <c r="Q90" s="86">
        <v>2.0833333333333335</v>
      </c>
      <c r="R90" s="86">
        <v>2.0833333333333335</v>
      </c>
      <c r="S90" s="86">
        <v>2.0833333333333335</v>
      </c>
      <c r="T90" s="86">
        <v>2.0833333333333335</v>
      </c>
      <c r="U90" s="86">
        <v>2.0833333333333335</v>
      </c>
      <c r="V90" s="86">
        <v>2.0833333333333335</v>
      </c>
      <c r="W90" s="86">
        <v>2.0833333333333335</v>
      </c>
      <c r="X90" s="86">
        <v>2.0833333333333335</v>
      </c>
      <c r="Y90" s="86">
        <v>2.0833333333333335</v>
      </c>
      <c r="Z90" s="86">
        <v>2.0833333333333335</v>
      </c>
      <c r="AA90" s="86">
        <v>2.0833333333333335</v>
      </c>
      <c r="AB90" s="86">
        <v>2.0833333333333335</v>
      </c>
      <c r="AC90" s="86">
        <v>2.0833333333333335</v>
      </c>
      <c r="AD90" s="86">
        <v>2.0833333333333335</v>
      </c>
      <c r="AE90" s="86">
        <v>2.0833333333333335</v>
      </c>
      <c r="AF90" s="86">
        <v>2.0833333333333335</v>
      </c>
      <c r="AG90" s="86">
        <v>2.0833333333333335</v>
      </c>
      <c r="AH90" s="86">
        <v>2.0833333333333335</v>
      </c>
      <c r="AI90" s="86">
        <v>2.0833333333333335</v>
      </c>
      <c r="AJ90" s="86">
        <v>2.0833333333333335</v>
      </c>
      <c r="AK90" s="86">
        <v>2.0833333333333335</v>
      </c>
      <c r="AL90" s="86">
        <v>2.0833333333333335</v>
      </c>
      <c r="AM90" s="86">
        <v>2.0833333333333335</v>
      </c>
      <c r="AN90" s="86">
        <v>2.0833333333333335</v>
      </c>
      <c r="AO90" s="86">
        <v>2.0833333333333335</v>
      </c>
      <c r="AP90" s="86">
        <v>2.0833333333333335</v>
      </c>
      <c r="AQ90" s="86">
        <v>2.0833333333333335</v>
      </c>
      <c r="AR90" s="86">
        <v>2.0833333333333335</v>
      </c>
      <c r="AS90" s="86">
        <v>2.0833333333333335</v>
      </c>
      <c r="AT90" s="86">
        <v>2.0833333333333335</v>
      </c>
      <c r="AU90" s="86">
        <v>2.0833333333333335</v>
      </c>
      <c r="AV90" s="86">
        <v>2.0833333333333335</v>
      </c>
      <c r="AW90" s="86">
        <v>2.0833333333333335</v>
      </c>
      <c r="AX90" s="86">
        <v>2.0833333333333335</v>
      </c>
      <c r="AY90" s="86">
        <v>2.0833333333333335</v>
      </c>
      <c r="AZ90" s="86">
        <v>2.5000000000000426</v>
      </c>
      <c r="BA90" s="84"/>
    </row>
    <row r="91" spans="1:53" ht="60" hidden="1" x14ac:dyDescent="0.25">
      <c r="A91" s="91" t="s">
        <v>22</v>
      </c>
      <c r="B91" s="91" t="s">
        <v>24</v>
      </c>
      <c r="C91" s="85">
        <f t="shared" si="35"/>
        <v>26.666666666666668</v>
      </c>
      <c r="D91" s="91" t="s">
        <v>195</v>
      </c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>
        <f>50*0.25</f>
        <v>12.5</v>
      </c>
      <c r="P91" s="86">
        <f>50*0.25</f>
        <v>12.5</v>
      </c>
      <c r="Q91" s="86">
        <v>2.0833333333333335</v>
      </c>
      <c r="R91" s="86">
        <v>2.0833333333333335</v>
      </c>
      <c r="S91" s="86">
        <v>2.0833333333333335</v>
      </c>
      <c r="T91" s="86">
        <v>2.0833333333333335</v>
      </c>
      <c r="U91" s="86">
        <v>2.0833333333333335</v>
      </c>
      <c r="V91" s="86">
        <v>2.0833333333333335</v>
      </c>
      <c r="W91" s="86">
        <v>2.0833333333333335</v>
      </c>
      <c r="X91" s="86">
        <v>2.0833333333333335</v>
      </c>
      <c r="Y91" s="86">
        <v>2.0833333333333335</v>
      </c>
      <c r="Z91" s="86">
        <v>2.0833333333333335</v>
      </c>
      <c r="AA91" s="86">
        <v>2.0833333333333335</v>
      </c>
      <c r="AB91" s="86">
        <v>2.0833333333333335</v>
      </c>
      <c r="AC91" s="86">
        <v>2.0833333333333335</v>
      </c>
      <c r="AD91" s="86">
        <v>2.0833333333333335</v>
      </c>
      <c r="AE91" s="86">
        <v>2.0833333333333335</v>
      </c>
      <c r="AF91" s="86">
        <v>2.0833333333333335</v>
      </c>
      <c r="AG91" s="86">
        <v>2.0833333333333335</v>
      </c>
      <c r="AH91" s="86">
        <v>2.0833333333333335</v>
      </c>
      <c r="AI91" s="86">
        <v>2.0833333333333335</v>
      </c>
      <c r="AJ91" s="86">
        <v>2.0833333333333335</v>
      </c>
      <c r="AK91" s="86">
        <v>2.0833333333333335</v>
      </c>
      <c r="AL91" s="86">
        <v>2.0833333333333335</v>
      </c>
      <c r="AM91" s="86">
        <v>2.0833333333333335</v>
      </c>
      <c r="AN91" s="86">
        <v>2.0833333333333335</v>
      </c>
      <c r="AO91" s="86">
        <v>2.0833333333333335</v>
      </c>
      <c r="AP91" s="86">
        <v>2.0833333333333335</v>
      </c>
      <c r="AQ91" s="86">
        <v>2.0833333333333335</v>
      </c>
      <c r="AR91" s="86">
        <v>2.0833333333333335</v>
      </c>
      <c r="AS91" s="86">
        <v>2.0833333333333335</v>
      </c>
      <c r="AT91" s="86">
        <v>2.0833333333333335</v>
      </c>
      <c r="AU91" s="86">
        <v>2.0833333333333335</v>
      </c>
      <c r="AV91" s="86">
        <v>2.0833333333333335</v>
      </c>
      <c r="AW91" s="86">
        <v>2.0833333333333335</v>
      </c>
      <c r="AX91" s="86">
        <v>2.0833333333333335</v>
      </c>
      <c r="AY91" s="86">
        <v>2.0833333333333335</v>
      </c>
      <c r="AZ91" s="86">
        <v>2.5000000000000426</v>
      </c>
      <c r="BA91" s="84"/>
    </row>
    <row r="92" spans="1:53" ht="165" hidden="1" x14ac:dyDescent="0.25">
      <c r="A92" s="91" t="s">
        <v>22</v>
      </c>
      <c r="B92" s="91" t="s">
        <v>25</v>
      </c>
      <c r="C92" s="85">
        <v>5</v>
      </c>
      <c r="D92" s="91" t="s">
        <v>196</v>
      </c>
      <c r="E92" s="86"/>
      <c r="F92" s="86"/>
      <c r="G92" s="86"/>
      <c r="H92" s="86"/>
      <c r="I92" s="86"/>
      <c r="J92" s="86"/>
      <c r="K92" s="86"/>
      <c r="L92" s="86"/>
      <c r="M92" s="86"/>
      <c r="N92" s="86"/>
      <c r="O92" s="86"/>
      <c r="P92" s="86">
        <v>25</v>
      </c>
      <c r="Q92" s="86">
        <v>2.0833333333333335</v>
      </c>
      <c r="R92" s="86">
        <v>2.0833333333333335</v>
      </c>
      <c r="S92" s="86">
        <v>2.0833333333333335</v>
      </c>
      <c r="T92" s="86">
        <v>2.0833333333333335</v>
      </c>
      <c r="U92" s="86">
        <v>2.0833333333333335</v>
      </c>
      <c r="V92" s="86">
        <v>2.0833333333333335</v>
      </c>
      <c r="W92" s="86">
        <v>2.0833333333333335</v>
      </c>
      <c r="X92" s="86">
        <v>2.0833333333333335</v>
      </c>
      <c r="Y92" s="86">
        <v>2.0833333333333335</v>
      </c>
      <c r="Z92" s="86">
        <v>2.0833333333333335</v>
      </c>
      <c r="AA92" s="86">
        <v>2.0833333333333335</v>
      </c>
      <c r="AB92" s="86">
        <v>2.0833333333333335</v>
      </c>
      <c r="AC92" s="86">
        <v>2.0833333333333335</v>
      </c>
      <c r="AD92" s="86">
        <v>2.0833333333333335</v>
      </c>
      <c r="AE92" s="86">
        <v>2.0833333333333335</v>
      </c>
      <c r="AF92" s="86">
        <v>2.0833333333333335</v>
      </c>
      <c r="AG92" s="86">
        <v>2.0833333333333335</v>
      </c>
      <c r="AH92" s="86">
        <v>2.0833333333333335</v>
      </c>
      <c r="AI92" s="86">
        <v>2.0833333333333335</v>
      </c>
      <c r="AJ92" s="86">
        <v>2.0833333333333335</v>
      </c>
      <c r="AK92" s="86">
        <v>2.0833333333333335</v>
      </c>
      <c r="AL92" s="86">
        <v>2.0833333333333335</v>
      </c>
      <c r="AM92" s="86">
        <v>2.0833333333333335</v>
      </c>
      <c r="AN92" s="86">
        <v>2.0833333333333335</v>
      </c>
      <c r="AO92" s="86">
        <v>2.0833333333333335</v>
      </c>
      <c r="AP92" s="86">
        <v>2.0833333333333335</v>
      </c>
      <c r="AQ92" s="86">
        <v>2.0833333333333335</v>
      </c>
      <c r="AR92" s="86">
        <v>2.0833333333333335</v>
      </c>
      <c r="AS92" s="86">
        <v>2.0833333333333335</v>
      </c>
      <c r="AT92" s="86">
        <v>2.0833333333333335</v>
      </c>
      <c r="AU92" s="86">
        <v>2.0833333333333335</v>
      </c>
      <c r="AV92" s="86">
        <v>2.0833333333333335</v>
      </c>
      <c r="AW92" s="86">
        <v>2.0833333333333335</v>
      </c>
      <c r="AX92" s="86">
        <v>2.0833333333333335</v>
      </c>
      <c r="AY92" s="86">
        <v>2.0833333333333335</v>
      </c>
      <c r="AZ92" s="86">
        <v>2.5000000000000426</v>
      </c>
      <c r="BA92" s="84">
        <f t="shared" si="33"/>
        <v>100.41666666666666</v>
      </c>
    </row>
    <row r="93" spans="1:53" ht="165" hidden="1" x14ac:dyDescent="0.25">
      <c r="A93" s="91" t="s">
        <v>22</v>
      </c>
      <c r="B93" s="91" t="s">
        <v>25</v>
      </c>
      <c r="C93" s="85">
        <v>5</v>
      </c>
      <c r="D93" s="91" t="s">
        <v>197</v>
      </c>
      <c r="E93" s="86"/>
      <c r="F93" s="86"/>
      <c r="G93" s="86"/>
      <c r="H93" s="86"/>
      <c r="I93" s="86"/>
      <c r="J93" s="86"/>
      <c r="K93" s="86"/>
      <c r="L93" s="86"/>
      <c r="M93" s="86"/>
      <c r="N93" s="86"/>
      <c r="O93" s="86"/>
      <c r="P93" s="86">
        <v>25</v>
      </c>
      <c r="Q93" s="86">
        <v>2.0833333333333335</v>
      </c>
      <c r="R93" s="86">
        <v>2.0833333333333335</v>
      </c>
      <c r="S93" s="86">
        <v>2.0833333333333335</v>
      </c>
      <c r="T93" s="86">
        <v>2.0833333333333335</v>
      </c>
      <c r="U93" s="86">
        <v>2.0833333333333335</v>
      </c>
      <c r="V93" s="86">
        <v>2.0833333333333335</v>
      </c>
      <c r="W93" s="86">
        <v>2.0833333333333335</v>
      </c>
      <c r="X93" s="86">
        <v>2.0833333333333335</v>
      </c>
      <c r="Y93" s="86">
        <v>2.0833333333333335</v>
      </c>
      <c r="Z93" s="86">
        <v>2.0833333333333335</v>
      </c>
      <c r="AA93" s="86">
        <v>2.0833333333333335</v>
      </c>
      <c r="AB93" s="86">
        <v>2.0833333333333335</v>
      </c>
      <c r="AC93" s="86">
        <v>2.0833333333333335</v>
      </c>
      <c r="AD93" s="86">
        <v>2.0833333333333335</v>
      </c>
      <c r="AE93" s="86">
        <v>2.0833333333333335</v>
      </c>
      <c r="AF93" s="86">
        <v>2.0833333333333335</v>
      </c>
      <c r="AG93" s="86">
        <v>2.0833333333333335</v>
      </c>
      <c r="AH93" s="86">
        <v>2.0833333333333335</v>
      </c>
      <c r="AI93" s="86">
        <v>2.0833333333333335</v>
      </c>
      <c r="AJ93" s="86">
        <v>2.0833333333333335</v>
      </c>
      <c r="AK93" s="86">
        <v>2.0833333333333335</v>
      </c>
      <c r="AL93" s="86">
        <v>2.0833333333333335</v>
      </c>
      <c r="AM93" s="86">
        <v>2.0833333333333335</v>
      </c>
      <c r="AN93" s="86">
        <v>2.0833333333333335</v>
      </c>
      <c r="AO93" s="86">
        <v>2.0833333333333335</v>
      </c>
      <c r="AP93" s="86">
        <v>2.0833333333333335</v>
      </c>
      <c r="AQ93" s="86">
        <v>2.0833333333333335</v>
      </c>
      <c r="AR93" s="86">
        <v>2.0833333333333335</v>
      </c>
      <c r="AS93" s="86">
        <v>2.0833333333333335</v>
      </c>
      <c r="AT93" s="86">
        <v>2.0833333333333335</v>
      </c>
      <c r="AU93" s="86">
        <v>2.0833333333333335</v>
      </c>
      <c r="AV93" s="86">
        <v>2.0833333333333335</v>
      </c>
      <c r="AW93" s="86">
        <v>2.0833333333333335</v>
      </c>
      <c r="AX93" s="86">
        <v>2.0833333333333335</v>
      </c>
      <c r="AY93" s="86">
        <v>2.0833333333333335</v>
      </c>
      <c r="AZ93" s="86">
        <v>2.5000000000000426</v>
      </c>
      <c r="BA93" s="84">
        <f t="shared" ref="BA93:BA143" si="36">SUM(E93:AZ93)</f>
        <v>100.41666666666666</v>
      </c>
    </row>
    <row r="94" spans="1:53" ht="150" hidden="1" x14ac:dyDescent="0.25">
      <c r="A94" s="93" t="s">
        <v>45</v>
      </c>
      <c r="B94" s="93" t="s">
        <v>47</v>
      </c>
      <c r="C94" s="94">
        <v>5</v>
      </c>
      <c r="D94" s="93" t="s">
        <v>198</v>
      </c>
      <c r="E94" s="95"/>
      <c r="F94" s="95"/>
      <c r="G94" s="95"/>
      <c r="H94" s="95"/>
      <c r="I94" s="95"/>
      <c r="J94" s="95"/>
      <c r="K94" s="95">
        <f>5*0.25</f>
        <v>1.25</v>
      </c>
      <c r="L94" s="95">
        <f>10*0.25</f>
        <v>2.5</v>
      </c>
      <c r="M94" s="95">
        <f>25*0.25</f>
        <v>6.25</v>
      </c>
      <c r="N94" s="95">
        <f t="shared" ref="N94:O100" si="37">25*0.25</f>
        <v>6.25</v>
      </c>
      <c r="O94" s="95">
        <f t="shared" si="37"/>
        <v>6.25</v>
      </c>
      <c r="P94" s="95">
        <f>5*0.25</f>
        <v>1.25</v>
      </c>
      <c r="Q94" s="95">
        <v>2.0833333333333335</v>
      </c>
      <c r="R94" s="95">
        <v>2.0833333333333335</v>
      </c>
      <c r="S94" s="95">
        <v>2.0833333333333335</v>
      </c>
      <c r="T94" s="95">
        <v>2.0833333333333335</v>
      </c>
      <c r="U94" s="95">
        <v>2.0833333333333335</v>
      </c>
      <c r="V94" s="95">
        <v>2.0833333333333335</v>
      </c>
      <c r="W94" s="95">
        <v>2.0833333333333335</v>
      </c>
      <c r="X94" s="95">
        <v>2.0833333333333335</v>
      </c>
      <c r="Y94" s="95">
        <v>2.0833333333333335</v>
      </c>
      <c r="Z94" s="95">
        <v>2.0833333333333335</v>
      </c>
      <c r="AA94" s="95">
        <v>2.0833333333333335</v>
      </c>
      <c r="AB94" s="95">
        <v>2.0833333333333335</v>
      </c>
      <c r="AC94" s="95">
        <v>2.0833333333333335</v>
      </c>
      <c r="AD94" s="95">
        <v>2.0833333333333335</v>
      </c>
      <c r="AE94" s="95">
        <v>2.0833333333333335</v>
      </c>
      <c r="AF94" s="95">
        <v>2.0833333333333335</v>
      </c>
      <c r="AG94" s="95">
        <v>2.0833333333333335</v>
      </c>
      <c r="AH94" s="95">
        <v>2.0833333333333335</v>
      </c>
      <c r="AI94" s="95">
        <v>2.0833333333333335</v>
      </c>
      <c r="AJ94" s="95">
        <v>2.0833333333333335</v>
      </c>
      <c r="AK94" s="95">
        <v>2.0833333333333335</v>
      </c>
      <c r="AL94" s="95">
        <v>2.0833333333333335</v>
      </c>
      <c r="AM94" s="95">
        <v>2.0833333333333335</v>
      </c>
      <c r="AN94" s="95">
        <v>2.0833333333333335</v>
      </c>
      <c r="AO94" s="95">
        <v>2.0833333333333335</v>
      </c>
      <c r="AP94" s="95">
        <v>2.0833333333333335</v>
      </c>
      <c r="AQ94" s="95">
        <v>2.0833333333333335</v>
      </c>
      <c r="AR94" s="95">
        <v>2.0833333333333335</v>
      </c>
      <c r="AS94" s="95">
        <v>2.0833333333333335</v>
      </c>
      <c r="AT94" s="95">
        <v>2.0833333333333335</v>
      </c>
      <c r="AU94" s="95">
        <v>2.0833333333333335</v>
      </c>
      <c r="AV94" s="95">
        <v>2.0833333333333335</v>
      </c>
      <c r="AW94" s="95">
        <v>2.0833333333333335</v>
      </c>
      <c r="AX94" s="95">
        <v>2.0833333333333335</v>
      </c>
      <c r="AY94" s="95">
        <v>2.0833333333333335</v>
      </c>
      <c r="AZ94" s="95">
        <v>2.5000000000000426</v>
      </c>
      <c r="BA94" s="96">
        <f t="shared" si="36"/>
        <v>99.166666666666671</v>
      </c>
    </row>
    <row r="95" spans="1:53" ht="150" hidden="1" x14ac:dyDescent="0.25">
      <c r="A95" s="93" t="s">
        <v>45</v>
      </c>
      <c r="B95" s="93" t="s">
        <v>47</v>
      </c>
      <c r="C95" s="94">
        <v>3</v>
      </c>
      <c r="D95" s="93" t="s">
        <v>199</v>
      </c>
      <c r="E95" s="95"/>
      <c r="F95" s="95"/>
      <c r="G95" s="95"/>
      <c r="H95" s="95"/>
      <c r="I95" s="95"/>
      <c r="J95" s="95"/>
      <c r="K95" s="95">
        <f t="shared" ref="K95:K100" si="38">5*0.25</f>
        <v>1.25</v>
      </c>
      <c r="L95" s="95">
        <f t="shared" ref="L95:L100" si="39">10*0.25</f>
        <v>2.5</v>
      </c>
      <c r="M95" s="95">
        <f t="shared" ref="M95:M100" si="40">25*0.25</f>
        <v>6.25</v>
      </c>
      <c r="N95" s="95">
        <f t="shared" si="37"/>
        <v>6.25</v>
      </c>
      <c r="O95" s="95">
        <f t="shared" si="37"/>
        <v>6.25</v>
      </c>
      <c r="P95" s="95">
        <f t="shared" ref="P95:P100" si="41">5*0.25</f>
        <v>1.25</v>
      </c>
      <c r="Q95" s="95">
        <v>2.0833333333333335</v>
      </c>
      <c r="R95" s="95">
        <v>2.0833333333333335</v>
      </c>
      <c r="S95" s="95">
        <v>2.0833333333333335</v>
      </c>
      <c r="T95" s="95">
        <v>2.0833333333333335</v>
      </c>
      <c r="U95" s="95">
        <v>2.0833333333333335</v>
      </c>
      <c r="V95" s="95">
        <v>2.0833333333333335</v>
      </c>
      <c r="W95" s="95">
        <v>2.0833333333333335</v>
      </c>
      <c r="X95" s="95">
        <v>2.0833333333333335</v>
      </c>
      <c r="Y95" s="95">
        <v>2.0833333333333335</v>
      </c>
      <c r="Z95" s="95">
        <v>2.0833333333333335</v>
      </c>
      <c r="AA95" s="95">
        <v>2.0833333333333335</v>
      </c>
      <c r="AB95" s="95">
        <v>2.0833333333333335</v>
      </c>
      <c r="AC95" s="95">
        <v>2.0833333333333335</v>
      </c>
      <c r="AD95" s="95">
        <v>2.0833333333333335</v>
      </c>
      <c r="AE95" s="95">
        <v>2.0833333333333335</v>
      </c>
      <c r="AF95" s="95">
        <v>2.0833333333333335</v>
      </c>
      <c r="AG95" s="95">
        <v>2.0833333333333335</v>
      </c>
      <c r="AH95" s="95">
        <v>2.0833333333333335</v>
      </c>
      <c r="AI95" s="95">
        <v>2.0833333333333335</v>
      </c>
      <c r="AJ95" s="95">
        <v>2.0833333333333335</v>
      </c>
      <c r="AK95" s="95">
        <v>2.0833333333333335</v>
      </c>
      <c r="AL95" s="95">
        <v>2.0833333333333335</v>
      </c>
      <c r="AM95" s="95">
        <v>2.0833333333333335</v>
      </c>
      <c r="AN95" s="95">
        <v>2.0833333333333335</v>
      </c>
      <c r="AO95" s="95">
        <v>2.0833333333333335</v>
      </c>
      <c r="AP95" s="95">
        <v>2.0833333333333335</v>
      </c>
      <c r="AQ95" s="95">
        <v>2.0833333333333335</v>
      </c>
      <c r="AR95" s="95">
        <v>2.0833333333333335</v>
      </c>
      <c r="AS95" s="95">
        <v>2.0833333333333335</v>
      </c>
      <c r="AT95" s="95">
        <v>2.0833333333333335</v>
      </c>
      <c r="AU95" s="95">
        <v>2.0833333333333335</v>
      </c>
      <c r="AV95" s="95">
        <v>2.0833333333333335</v>
      </c>
      <c r="AW95" s="95">
        <v>2.0833333333333335</v>
      </c>
      <c r="AX95" s="95">
        <v>2.0833333333333335</v>
      </c>
      <c r="AY95" s="95">
        <v>2.0833333333333335</v>
      </c>
      <c r="AZ95" s="95">
        <v>2.5000000000000426</v>
      </c>
      <c r="BA95" s="96">
        <f t="shared" si="36"/>
        <v>99.166666666666671</v>
      </c>
    </row>
    <row r="96" spans="1:53" ht="150" hidden="1" x14ac:dyDescent="0.25">
      <c r="A96" s="93" t="s">
        <v>45</v>
      </c>
      <c r="B96" s="93" t="s">
        <v>47</v>
      </c>
      <c r="C96" s="94">
        <v>4</v>
      </c>
      <c r="D96" s="93" t="s">
        <v>200</v>
      </c>
      <c r="E96" s="95"/>
      <c r="F96" s="95"/>
      <c r="G96" s="95"/>
      <c r="H96" s="95"/>
      <c r="I96" s="95"/>
      <c r="J96" s="95"/>
      <c r="K96" s="95">
        <f t="shared" si="38"/>
        <v>1.25</v>
      </c>
      <c r="L96" s="95">
        <f t="shared" si="39"/>
        <v>2.5</v>
      </c>
      <c r="M96" s="95">
        <f t="shared" si="40"/>
        <v>6.25</v>
      </c>
      <c r="N96" s="95">
        <f t="shared" si="37"/>
        <v>6.25</v>
      </c>
      <c r="O96" s="95">
        <f t="shared" si="37"/>
        <v>6.25</v>
      </c>
      <c r="P96" s="95">
        <f t="shared" si="41"/>
        <v>1.25</v>
      </c>
      <c r="Q96" s="95">
        <v>2.0833333333333335</v>
      </c>
      <c r="R96" s="95">
        <v>2.0833333333333335</v>
      </c>
      <c r="S96" s="95">
        <v>2.0833333333333335</v>
      </c>
      <c r="T96" s="95">
        <v>2.0833333333333335</v>
      </c>
      <c r="U96" s="95">
        <v>2.0833333333333335</v>
      </c>
      <c r="V96" s="95">
        <v>2.0833333333333335</v>
      </c>
      <c r="W96" s="95">
        <v>2.0833333333333335</v>
      </c>
      <c r="X96" s="95">
        <v>2.0833333333333335</v>
      </c>
      <c r="Y96" s="95">
        <v>2.0833333333333335</v>
      </c>
      <c r="Z96" s="95">
        <v>2.0833333333333335</v>
      </c>
      <c r="AA96" s="95">
        <v>2.0833333333333335</v>
      </c>
      <c r="AB96" s="95">
        <v>2.0833333333333335</v>
      </c>
      <c r="AC96" s="95">
        <v>2.0833333333333335</v>
      </c>
      <c r="AD96" s="95">
        <v>2.0833333333333335</v>
      </c>
      <c r="AE96" s="95">
        <v>2.0833333333333335</v>
      </c>
      <c r="AF96" s="95">
        <v>2.0833333333333335</v>
      </c>
      <c r="AG96" s="95">
        <v>2.0833333333333335</v>
      </c>
      <c r="AH96" s="95">
        <v>2.0833333333333335</v>
      </c>
      <c r="AI96" s="95">
        <v>2.0833333333333335</v>
      </c>
      <c r="AJ96" s="95">
        <v>2.0833333333333335</v>
      </c>
      <c r="AK96" s="95">
        <v>2.0833333333333335</v>
      </c>
      <c r="AL96" s="95">
        <v>2.0833333333333335</v>
      </c>
      <c r="AM96" s="95">
        <v>2.0833333333333335</v>
      </c>
      <c r="AN96" s="95">
        <v>2.0833333333333335</v>
      </c>
      <c r="AO96" s="95">
        <v>2.0833333333333335</v>
      </c>
      <c r="AP96" s="95">
        <v>2.0833333333333335</v>
      </c>
      <c r="AQ96" s="95">
        <v>2.0833333333333335</v>
      </c>
      <c r="AR96" s="95">
        <v>2.0833333333333335</v>
      </c>
      <c r="AS96" s="95">
        <v>2.0833333333333335</v>
      </c>
      <c r="AT96" s="95">
        <v>2.0833333333333335</v>
      </c>
      <c r="AU96" s="95">
        <v>2.0833333333333335</v>
      </c>
      <c r="AV96" s="95">
        <v>2.0833333333333335</v>
      </c>
      <c r="AW96" s="95">
        <v>2.0833333333333335</v>
      </c>
      <c r="AX96" s="95">
        <v>2.0833333333333335</v>
      </c>
      <c r="AY96" s="95">
        <v>2.0833333333333335</v>
      </c>
      <c r="AZ96" s="95">
        <v>2.5000000000000426</v>
      </c>
      <c r="BA96" s="96">
        <f t="shared" si="36"/>
        <v>99.166666666666671</v>
      </c>
    </row>
    <row r="97" spans="1:53" ht="150" hidden="1" x14ac:dyDescent="0.25">
      <c r="A97" s="93" t="s">
        <v>45</v>
      </c>
      <c r="B97" s="93" t="s">
        <v>47</v>
      </c>
      <c r="C97" s="94">
        <v>4</v>
      </c>
      <c r="D97" s="93" t="s">
        <v>201</v>
      </c>
      <c r="E97" s="95"/>
      <c r="F97" s="95"/>
      <c r="G97" s="95"/>
      <c r="H97" s="95"/>
      <c r="I97" s="95"/>
      <c r="J97" s="95"/>
      <c r="K97" s="95">
        <f t="shared" si="38"/>
        <v>1.25</v>
      </c>
      <c r="L97" s="95">
        <f t="shared" si="39"/>
        <v>2.5</v>
      </c>
      <c r="M97" s="95">
        <f t="shared" si="40"/>
        <v>6.25</v>
      </c>
      <c r="N97" s="95">
        <f t="shared" si="37"/>
        <v>6.25</v>
      </c>
      <c r="O97" s="95">
        <f t="shared" si="37"/>
        <v>6.25</v>
      </c>
      <c r="P97" s="95">
        <f t="shared" si="41"/>
        <v>1.25</v>
      </c>
      <c r="Q97" s="95">
        <v>2.0833333333333335</v>
      </c>
      <c r="R97" s="95">
        <v>2.0833333333333335</v>
      </c>
      <c r="S97" s="95">
        <v>2.0833333333333335</v>
      </c>
      <c r="T97" s="95">
        <v>2.0833333333333335</v>
      </c>
      <c r="U97" s="95">
        <v>2.0833333333333335</v>
      </c>
      <c r="V97" s="95">
        <v>2.0833333333333335</v>
      </c>
      <c r="W97" s="95">
        <v>2.0833333333333335</v>
      </c>
      <c r="X97" s="95">
        <v>2.0833333333333335</v>
      </c>
      <c r="Y97" s="95">
        <v>2.0833333333333335</v>
      </c>
      <c r="Z97" s="95">
        <v>2.0833333333333335</v>
      </c>
      <c r="AA97" s="95">
        <v>2.0833333333333335</v>
      </c>
      <c r="AB97" s="95">
        <v>2.0833333333333335</v>
      </c>
      <c r="AC97" s="95">
        <v>2.0833333333333335</v>
      </c>
      <c r="AD97" s="95">
        <v>2.0833333333333335</v>
      </c>
      <c r="AE97" s="95">
        <v>2.0833333333333335</v>
      </c>
      <c r="AF97" s="95">
        <v>2.0833333333333335</v>
      </c>
      <c r="AG97" s="95">
        <v>2.0833333333333335</v>
      </c>
      <c r="AH97" s="95">
        <v>2.0833333333333335</v>
      </c>
      <c r="AI97" s="95">
        <v>2.0833333333333335</v>
      </c>
      <c r="AJ97" s="95">
        <v>2.0833333333333335</v>
      </c>
      <c r="AK97" s="95">
        <v>2.0833333333333335</v>
      </c>
      <c r="AL97" s="95">
        <v>2.0833333333333335</v>
      </c>
      <c r="AM97" s="95">
        <v>2.0833333333333335</v>
      </c>
      <c r="AN97" s="95">
        <v>2.0833333333333335</v>
      </c>
      <c r="AO97" s="95">
        <v>2.0833333333333335</v>
      </c>
      <c r="AP97" s="95">
        <v>2.0833333333333335</v>
      </c>
      <c r="AQ97" s="95">
        <v>2.0833333333333335</v>
      </c>
      <c r="AR97" s="95">
        <v>2.0833333333333335</v>
      </c>
      <c r="AS97" s="95">
        <v>2.0833333333333335</v>
      </c>
      <c r="AT97" s="95">
        <v>2.0833333333333335</v>
      </c>
      <c r="AU97" s="95">
        <v>2.0833333333333335</v>
      </c>
      <c r="AV97" s="95">
        <v>2.0833333333333335</v>
      </c>
      <c r="AW97" s="95">
        <v>2.0833333333333335</v>
      </c>
      <c r="AX97" s="95">
        <v>2.0833333333333335</v>
      </c>
      <c r="AY97" s="95">
        <v>2.0833333333333335</v>
      </c>
      <c r="AZ97" s="95">
        <v>2.5000000000000426</v>
      </c>
      <c r="BA97" s="96">
        <f t="shared" si="36"/>
        <v>99.166666666666671</v>
      </c>
    </row>
    <row r="98" spans="1:53" ht="150" hidden="1" x14ac:dyDescent="0.25">
      <c r="A98" s="93" t="s">
        <v>45</v>
      </c>
      <c r="B98" s="93" t="s">
        <v>47</v>
      </c>
      <c r="C98" s="94">
        <v>4</v>
      </c>
      <c r="D98" s="93" t="s">
        <v>202</v>
      </c>
      <c r="E98" s="95"/>
      <c r="F98" s="95"/>
      <c r="G98" s="95"/>
      <c r="H98" s="95"/>
      <c r="I98" s="95"/>
      <c r="J98" s="95"/>
      <c r="K98" s="95">
        <f t="shared" si="38"/>
        <v>1.25</v>
      </c>
      <c r="L98" s="95">
        <f t="shared" si="39"/>
        <v>2.5</v>
      </c>
      <c r="M98" s="95">
        <f t="shared" si="40"/>
        <v>6.25</v>
      </c>
      <c r="N98" s="95">
        <f t="shared" si="37"/>
        <v>6.25</v>
      </c>
      <c r="O98" s="95">
        <f t="shared" si="37"/>
        <v>6.25</v>
      </c>
      <c r="P98" s="95">
        <f t="shared" si="41"/>
        <v>1.25</v>
      </c>
      <c r="Q98" s="95">
        <v>2.0833333333333335</v>
      </c>
      <c r="R98" s="95">
        <v>2.0833333333333335</v>
      </c>
      <c r="S98" s="95">
        <v>2.0833333333333335</v>
      </c>
      <c r="T98" s="95">
        <v>2.0833333333333335</v>
      </c>
      <c r="U98" s="95">
        <v>2.0833333333333335</v>
      </c>
      <c r="V98" s="95">
        <v>2.0833333333333335</v>
      </c>
      <c r="W98" s="95">
        <v>2.0833333333333335</v>
      </c>
      <c r="X98" s="95">
        <v>2.0833333333333335</v>
      </c>
      <c r="Y98" s="95">
        <v>2.0833333333333335</v>
      </c>
      <c r="Z98" s="95">
        <v>2.0833333333333335</v>
      </c>
      <c r="AA98" s="95">
        <v>2.0833333333333335</v>
      </c>
      <c r="AB98" s="95">
        <v>2.0833333333333335</v>
      </c>
      <c r="AC98" s="95">
        <v>2.0833333333333335</v>
      </c>
      <c r="AD98" s="95">
        <v>2.0833333333333335</v>
      </c>
      <c r="AE98" s="95">
        <v>2.0833333333333335</v>
      </c>
      <c r="AF98" s="95">
        <v>2.0833333333333335</v>
      </c>
      <c r="AG98" s="95">
        <v>2.0833333333333335</v>
      </c>
      <c r="AH98" s="95">
        <v>2.0833333333333335</v>
      </c>
      <c r="AI98" s="95">
        <v>2.0833333333333335</v>
      </c>
      <c r="AJ98" s="95">
        <v>2.0833333333333335</v>
      </c>
      <c r="AK98" s="95">
        <v>2.0833333333333335</v>
      </c>
      <c r="AL98" s="95">
        <v>2.0833333333333335</v>
      </c>
      <c r="AM98" s="95">
        <v>2.0833333333333335</v>
      </c>
      <c r="AN98" s="95">
        <v>2.0833333333333335</v>
      </c>
      <c r="AO98" s="95">
        <v>2.0833333333333335</v>
      </c>
      <c r="AP98" s="95">
        <v>2.0833333333333335</v>
      </c>
      <c r="AQ98" s="95">
        <v>2.0833333333333335</v>
      </c>
      <c r="AR98" s="95">
        <v>2.0833333333333335</v>
      </c>
      <c r="AS98" s="95">
        <v>2.0833333333333335</v>
      </c>
      <c r="AT98" s="95">
        <v>2.0833333333333335</v>
      </c>
      <c r="AU98" s="95">
        <v>2.0833333333333335</v>
      </c>
      <c r="AV98" s="95">
        <v>2.0833333333333335</v>
      </c>
      <c r="AW98" s="95">
        <v>2.0833333333333335</v>
      </c>
      <c r="AX98" s="95">
        <v>2.0833333333333335</v>
      </c>
      <c r="AY98" s="95">
        <v>2.0833333333333335</v>
      </c>
      <c r="AZ98" s="95">
        <v>2.5000000000000426</v>
      </c>
      <c r="BA98" s="96">
        <f t="shared" si="36"/>
        <v>99.166666666666671</v>
      </c>
    </row>
    <row r="99" spans="1:53" ht="150" hidden="1" x14ac:dyDescent="0.25">
      <c r="A99" s="93" t="s">
        <v>45</v>
      </c>
      <c r="B99" s="93" t="s">
        <v>47</v>
      </c>
      <c r="C99" s="94">
        <v>3</v>
      </c>
      <c r="D99" s="93" t="s">
        <v>203</v>
      </c>
      <c r="E99" s="95"/>
      <c r="F99" s="95"/>
      <c r="G99" s="95"/>
      <c r="H99" s="95"/>
      <c r="I99" s="95"/>
      <c r="J99" s="95"/>
      <c r="K99" s="95">
        <f t="shared" si="38"/>
        <v>1.25</v>
      </c>
      <c r="L99" s="95">
        <f t="shared" si="39"/>
        <v>2.5</v>
      </c>
      <c r="M99" s="95">
        <f t="shared" si="40"/>
        <v>6.25</v>
      </c>
      <c r="N99" s="95">
        <f t="shared" si="37"/>
        <v>6.25</v>
      </c>
      <c r="O99" s="95">
        <f t="shared" si="37"/>
        <v>6.25</v>
      </c>
      <c r="P99" s="95">
        <f t="shared" si="41"/>
        <v>1.25</v>
      </c>
      <c r="Q99" s="95">
        <v>2.0833333333333335</v>
      </c>
      <c r="R99" s="95">
        <v>2.0833333333333335</v>
      </c>
      <c r="S99" s="95">
        <v>2.0833333333333335</v>
      </c>
      <c r="T99" s="95">
        <v>2.0833333333333335</v>
      </c>
      <c r="U99" s="95">
        <v>2.0833333333333335</v>
      </c>
      <c r="V99" s="95">
        <v>2.0833333333333335</v>
      </c>
      <c r="W99" s="95">
        <v>2.0833333333333335</v>
      </c>
      <c r="X99" s="95">
        <v>2.0833333333333335</v>
      </c>
      <c r="Y99" s="95">
        <v>2.0833333333333335</v>
      </c>
      <c r="Z99" s="95">
        <v>2.0833333333333335</v>
      </c>
      <c r="AA99" s="95">
        <v>2.0833333333333335</v>
      </c>
      <c r="AB99" s="95">
        <v>2.0833333333333335</v>
      </c>
      <c r="AC99" s="95">
        <v>2.0833333333333335</v>
      </c>
      <c r="AD99" s="95">
        <v>2.0833333333333335</v>
      </c>
      <c r="AE99" s="95">
        <v>2.0833333333333335</v>
      </c>
      <c r="AF99" s="95">
        <v>2.0833333333333335</v>
      </c>
      <c r="AG99" s="95">
        <v>2.0833333333333335</v>
      </c>
      <c r="AH99" s="95">
        <v>2.0833333333333335</v>
      </c>
      <c r="AI99" s="95">
        <v>2.0833333333333335</v>
      </c>
      <c r="AJ99" s="95">
        <v>2.0833333333333335</v>
      </c>
      <c r="AK99" s="95">
        <v>2.0833333333333335</v>
      </c>
      <c r="AL99" s="95">
        <v>2.0833333333333335</v>
      </c>
      <c r="AM99" s="95">
        <v>2.0833333333333335</v>
      </c>
      <c r="AN99" s="95">
        <v>2.0833333333333335</v>
      </c>
      <c r="AO99" s="95">
        <v>2.0833333333333335</v>
      </c>
      <c r="AP99" s="95">
        <v>2.0833333333333335</v>
      </c>
      <c r="AQ99" s="95">
        <v>2.0833333333333335</v>
      </c>
      <c r="AR99" s="95">
        <v>2.0833333333333335</v>
      </c>
      <c r="AS99" s="95">
        <v>2.0833333333333335</v>
      </c>
      <c r="AT99" s="95">
        <v>2.0833333333333335</v>
      </c>
      <c r="AU99" s="95">
        <v>2.0833333333333335</v>
      </c>
      <c r="AV99" s="95">
        <v>2.0833333333333335</v>
      </c>
      <c r="AW99" s="95">
        <v>2.0833333333333335</v>
      </c>
      <c r="AX99" s="95">
        <v>2.0833333333333335</v>
      </c>
      <c r="AY99" s="95">
        <v>2.0833333333333335</v>
      </c>
      <c r="AZ99" s="95">
        <v>2.5000000000000426</v>
      </c>
      <c r="BA99" s="96">
        <f t="shared" si="36"/>
        <v>99.166666666666671</v>
      </c>
    </row>
    <row r="100" spans="1:53" ht="150" hidden="1" x14ac:dyDescent="0.25">
      <c r="A100" s="93" t="s">
        <v>45</v>
      </c>
      <c r="B100" s="93" t="s">
        <v>47</v>
      </c>
      <c r="C100" s="94">
        <v>3</v>
      </c>
      <c r="D100" s="93" t="s">
        <v>204</v>
      </c>
      <c r="E100" s="95"/>
      <c r="F100" s="95"/>
      <c r="G100" s="95"/>
      <c r="H100" s="95"/>
      <c r="I100" s="95"/>
      <c r="J100" s="95"/>
      <c r="K100" s="95">
        <f t="shared" si="38"/>
        <v>1.25</v>
      </c>
      <c r="L100" s="95">
        <f t="shared" si="39"/>
        <v>2.5</v>
      </c>
      <c r="M100" s="95">
        <f t="shared" si="40"/>
        <v>6.25</v>
      </c>
      <c r="N100" s="95">
        <f t="shared" si="37"/>
        <v>6.25</v>
      </c>
      <c r="O100" s="95">
        <f t="shared" si="37"/>
        <v>6.25</v>
      </c>
      <c r="P100" s="95">
        <f t="shared" si="41"/>
        <v>1.25</v>
      </c>
      <c r="Q100" s="95">
        <v>2.0833333333333335</v>
      </c>
      <c r="R100" s="95">
        <v>2.0833333333333335</v>
      </c>
      <c r="S100" s="95">
        <v>2.0833333333333335</v>
      </c>
      <c r="T100" s="95">
        <v>2.0833333333333335</v>
      </c>
      <c r="U100" s="95">
        <v>2.0833333333333335</v>
      </c>
      <c r="V100" s="95">
        <v>2.0833333333333335</v>
      </c>
      <c r="W100" s="95">
        <v>2.0833333333333335</v>
      </c>
      <c r="X100" s="95">
        <v>2.0833333333333335</v>
      </c>
      <c r="Y100" s="95">
        <v>2.0833333333333335</v>
      </c>
      <c r="Z100" s="95">
        <v>2.0833333333333335</v>
      </c>
      <c r="AA100" s="95">
        <v>2.0833333333333335</v>
      </c>
      <c r="AB100" s="95">
        <v>2.0833333333333335</v>
      </c>
      <c r="AC100" s="95">
        <v>2.0833333333333335</v>
      </c>
      <c r="AD100" s="95">
        <v>2.0833333333333335</v>
      </c>
      <c r="AE100" s="95">
        <v>2.0833333333333335</v>
      </c>
      <c r="AF100" s="95">
        <v>2.0833333333333335</v>
      </c>
      <c r="AG100" s="95">
        <v>2.0833333333333335</v>
      </c>
      <c r="AH100" s="95">
        <v>2.0833333333333335</v>
      </c>
      <c r="AI100" s="95">
        <v>2.0833333333333335</v>
      </c>
      <c r="AJ100" s="95">
        <v>2.0833333333333335</v>
      </c>
      <c r="AK100" s="95">
        <v>2.0833333333333335</v>
      </c>
      <c r="AL100" s="95">
        <v>2.0833333333333335</v>
      </c>
      <c r="AM100" s="95">
        <v>2.0833333333333335</v>
      </c>
      <c r="AN100" s="95">
        <v>2.0833333333333335</v>
      </c>
      <c r="AO100" s="95">
        <v>2.0833333333333335</v>
      </c>
      <c r="AP100" s="95">
        <v>2.0833333333333335</v>
      </c>
      <c r="AQ100" s="95">
        <v>2.0833333333333335</v>
      </c>
      <c r="AR100" s="95">
        <v>2.0833333333333335</v>
      </c>
      <c r="AS100" s="95">
        <v>2.0833333333333335</v>
      </c>
      <c r="AT100" s="95">
        <v>2.0833333333333335</v>
      </c>
      <c r="AU100" s="95">
        <v>2.0833333333333335</v>
      </c>
      <c r="AV100" s="95">
        <v>2.0833333333333335</v>
      </c>
      <c r="AW100" s="95">
        <v>2.0833333333333335</v>
      </c>
      <c r="AX100" s="95">
        <v>2.0833333333333335</v>
      </c>
      <c r="AY100" s="95">
        <v>2.0833333333333335</v>
      </c>
      <c r="AZ100" s="95">
        <v>2.5000000000000426</v>
      </c>
      <c r="BA100" s="96">
        <f t="shared" si="36"/>
        <v>99.166666666666671</v>
      </c>
    </row>
    <row r="101" spans="1:53" ht="105" hidden="1" x14ac:dyDescent="0.25">
      <c r="A101" s="93" t="s">
        <v>45</v>
      </c>
      <c r="B101" s="93" t="s">
        <v>48</v>
      </c>
      <c r="C101" s="94">
        <f>25/5</f>
        <v>5</v>
      </c>
      <c r="D101" s="93" t="s">
        <v>205</v>
      </c>
      <c r="E101" s="95"/>
      <c r="F101" s="95"/>
      <c r="G101" s="95"/>
      <c r="H101" s="95"/>
      <c r="I101" s="95"/>
      <c r="J101" s="95"/>
      <c r="K101" s="95">
        <f>5*0.25</f>
        <v>1.25</v>
      </c>
      <c r="L101" s="95">
        <f>10*0.25</f>
        <v>2.5</v>
      </c>
      <c r="M101" s="95">
        <f>25*0.25</f>
        <v>6.25</v>
      </c>
      <c r="N101" s="95">
        <f t="shared" ref="N101:P105" si="42">25*0.25</f>
        <v>6.25</v>
      </c>
      <c r="O101" s="95">
        <f t="shared" si="42"/>
        <v>6.25</v>
      </c>
      <c r="P101" s="95">
        <f t="shared" si="42"/>
        <v>6.25</v>
      </c>
      <c r="Q101" s="95">
        <v>2.0833333333333335</v>
      </c>
      <c r="R101" s="95">
        <v>2.0833333333333335</v>
      </c>
      <c r="S101" s="95">
        <v>2.0833333333333335</v>
      </c>
      <c r="T101" s="95">
        <v>2.0833333333333335</v>
      </c>
      <c r="U101" s="95">
        <v>2.0833333333333335</v>
      </c>
      <c r="V101" s="95">
        <v>2.0833333333333335</v>
      </c>
      <c r="W101" s="95">
        <v>2.0833333333333335</v>
      </c>
      <c r="X101" s="95">
        <v>2.0833333333333335</v>
      </c>
      <c r="Y101" s="95">
        <v>2.0833333333333335</v>
      </c>
      <c r="Z101" s="95">
        <v>2.0833333333333335</v>
      </c>
      <c r="AA101" s="95">
        <v>2.0833333333333335</v>
      </c>
      <c r="AB101" s="95">
        <v>2.0833333333333335</v>
      </c>
      <c r="AC101" s="95">
        <v>2.0833333333333335</v>
      </c>
      <c r="AD101" s="95">
        <v>2.0833333333333335</v>
      </c>
      <c r="AE101" s="95">
        <v>2.0833333333333335</v>
      </c>
      <c r="AF101" s="95">
        <v>2.0833333333333335</v>
      </c>
      <c r="AG101" s="95">
        <v>2.0833333333333335</v>
      </c>
      <c r="AH101" s="95">
        <v>2.0833333333333335</v>
      </c>
      <c r="AI101" s="95">
        <v>2.0833333333333335</v>
      </c>
      <c r="AJ101" s="95">
        <v>2.0833333333333335</v>
      </c>
      <c r="AK101" s="95">
        <v>2.0833333333333335</v>
      </c>
      <c r="AL101" s="95">
        <v>2.0833333333333335</v>
      </c>
      <c r="AM101" s="95">
        <v>2.0833333333333335</v>
      </c>
      <c r="AN101" s="95">
        <v>2.0833333333333335</v>
      </c>
      <c r="AO101" s="95">
        <v>2.0833333333333335</v>
      </c>
      <c r="AP101" s="95">
        <v>2.0833333333333335</v>
      </c>
      <c r="AQ101" s="95">
        <v>2.0833333333333335</v>
      </c>
      <c r="AR101" s="95">
        <v>2.0833333333333335</v>
      </c>
      <c r="AS101" s="95">
        <v>2.0833333333333335</v>
      </c>
      <c r="AT101" s="95">
        <v>2.0833333333333335</v>
      </c>
      <c r="AU101" s="95">
        <v>2.0833333333333335</v>
      </c>
      <c r="AV101" s="95">
        <v>2.0833333333333335</v>
      </c>
      <c r="AW101" s="95">
        <v>2.0833333333333335</v>
      </c>
      <c r="AX101" s="95">
        <v>2.0833333333333335</v>
      </c>
      <c r="AY101" s="95">
        <v>2.0833333333333335</v>
      </c>
      <c r="AZ101" s="95">
        <v>2.5000000000000426</v>
      </c>
      <c r="BA101" s="96">
        <f t="shared" si="36"/>
        <v>104.16666666666666</v>
      </c>
    </row>
    <row r="102" spans="1:53" ht="105" hidden="1" x14ac:dyDescent="0.25">
      <c r="A102" s="93" t="s">
        <v>45</v>
      </c>
      <c r="B102" s="93" t="s">
        <v>48</v>
      </c>
      <c r="C102" s="94">
        <f t="shared" ref="C102:C105" si="43">25/5</f>
        <v>5</v>
      </c>
      <c r="D102" s="93" t="s">
        <v>206</v>
      </c>
      <c r="E102" s="95"/>
      <c r="F102" s="95"/>
      <c r="G102" s="95"/>
      <c r="H102" s="95"/>
      <c r="I102" s="95"/>
      <c r="J102" s="95"/>
      <c r="K102" s="95">
        <f t="shared" ref="K102:K105" si="44">5*0.25</f>
        <v>1.25</v>
      </c>
      <c r="L102" s="95">
        <f t="shared" ref="L102:L105" si="45">10*0.25</f>
        <v>2.5</v>
      </c>
      <c r="M102" s="95">
        <f t="shared" ref="M102:M105" si="46">25*0.25</f>
        <v>6.25</v>
      </c>
      <c r="N102" s="95">
        <f t="shared" si="42"/>
        <v>6.25</v>
      </c>
      <c r="O102" s="95">
        <f t="shared" si="42"/>
        <v>6.25</v>
      </c>
      <c r="P102" s="95">
        <f t="shared" si="42"/>
        <v>6.25</v>
      </c>
      <c r="Q102" s="95">
        <v>2.0833333333333335</v>
      </c>
      <c r="R102" s="95">
        <v>2.0833333333333335</v>
      </c>
      <c r="S102" s="95">
        <v>2.0833333333333335</v>
      </c>
      <c r="T102" s="95">
        <v>2.0833333333333335</v>
      </c>
      <c r="U102" s="95">
        <v>2.0833333333333335</v>
      </c>
      <c r="V102" s="95">
        <v>2.0833333333333335</v>
      </c>
      <c r="W102" s="95">
        <v>2.0833333333333335</v>
      </c>
      <c r="X102" s="95">
        <v>2.0833333333333335</v>
      </c>
      <c r="Y102" s="95">
        <v>2.0833333333333335</v>
      </c>
      <c r="Z102" s="95">
        <v>2.0833333333333335</v>
      </c>
      <c r="AA102" s="95">
        <v>2.0833333333333335</v>
      </c>
      <c r="AB102" s="95">
        <v>2.0833333333333335</v>
      </c>
      <c r="AC102" s="95">
        <v>2.0833333333333335</v>
      </c>
      <c r="AD102" s="95">
        <v>2.0833333333333335</v>
      </c>
      <c r="AE102" s="95">
        <v>2.0833333333333335</v>
      </c>
      <c r="AF102" s="95">
        <v>2.0833333333333335</v>
      </c>
      <c r="AG102" s="95">
        <v>2.0833333333333335</v>
      </c>
      <c r="AH102" s="95">
        <v>2.0833333333333335</v>
      </c>
      <c r="AI102" s="95">
        <v>2.0833333333333335</v>
      </c>
      <c r="AJ102" s="95">
        <v>2.0833333333333335</v>
      </c>
      <c r="AK102" s="95">
        <v>2.0833333333333335</v>
      </c>
      <c r="AL102" s="95">
        <v>2.0833333333333335</v>
      </c>
      <c r="AM102" s="95">
        <v>2.0833333333333335</v>
      </c>
      <c r="AN102" s="95">
        <v>2.0833333333333335</v>
      </c>
      <c r="AO102" s="95">
        <v>2.0833333333333335</v>
      </c>
      <c r="AP102" s="95">
        <v>2.0833333333333335</v>
      </c>
      <c r="AQ102" s="95">
        <v>2.0833333333333335</v>
      </c>
      <c r="AR102" s="95">
        <v>2.0833333333333335</v>
      </c>
      <c r="AS102" s="95">
        <v>2.0833333333333335</v>
      </c>
      <c r="AT102" s="95">
        <v>2.0833333333333335</v>
      </c>
      <c r="AU102" s="95">
        <v>2.0833333333333335</v>
      </c>
      <c r="AV102" s="95">
        <v>2.0833333333333335</v>
      </c>
      <c r="AW102" s="95">
        <v>2.0833333333333335</v>
      </c>
      <c r="AX102" s="95">
        <v>2.0833333333333335</v>
      </c>
      <c r="AY102" s="95">
        <v>2.0833333333333335</v>
      </c>
      <c r="AZ102" s="95">
        <v>2.5000000000000426</v>
      </c>
      <c r="BA102" s="96">
        <f t="shared" si="36"/>
        <v>104.16666666666666</v>
      </c>
    </row>
    <row r="103" spans="1:53" ht="105" hidden="1" x14ac:dyDescent="0.25">
      <c r="A103" s="93" t="s">
        <v>45</v>
      </c>
      <c r="B103" s="93" t="s">
        <v>48</v>
      </c>
      <c r="C103" s="94">
        <f t="shared" si="43"/>
        <v>5</v>
      </c>
      <c r="D103" s="93" t="s">
        <v>207</v>
      </c>
      <c r="E103" s="95"/>
      <c r="F103" s="95"/>
      <c r="G103" s="95"/>
      <c r="H103" s="95"/>
      <c r="I103" s="95"/>
      <c r="J103" s="95"/>
      <c r="K103" s="95">
        <f t="shared" si="44"/>
        <v>1.25</v>
      </c>
      <c r="L103" s="95">
        <f t="shared" si="45"/>
        <v>2.5</v>
      </c>
      <c r="M103" s="95">
        <f t="shared" si="46"/>
        <v>6.25</v>
      </c>
      <c r="N103" s="95">
        <f t="shared" si="42"/>
        <v>6.25</v>
      </c>
      <c r="O103" s="95">
        <f t="shared" si="42"/>
        <v>6.25</v>
      </c>
      <c r="P103" s="95">
        <f t="shared" si="42"/>
        <v>6.25</v>
      </c>
      <c r="Q103" s="95">
        <v>2.0833333333333335</v>
      </c>
      <c r="R103" s="95">
        <v>2.0833333333333335</v>
      </c>
      <c r="S103" s="95">
        <v>2.0833333333333335</v>
      </c>
      <c r="T103" s="95">
        <v>2.0833333333333335</v>
      </c>
      <c r="U103" s="95">
        <v>2.0833333333333335</v>
      </c>
      <c r="V103" s="95">
        <v>2.0833333333333335</v>
      </c>
      <c r="W103" s="95">
        <v>2.0833333333333335</v>
      </c>
      <c r="X103" s="95">
        <v>2.0833333333333335</v>
      </c>
      <c r="Y103" s="95">
        <v>2.0833333333333335</v>
      </c>
      <c r="Z103" s="95">
        <v>2.0833333333333335</v>
      </c>
      <c r="AA103" s="95">
        <v>2.0833333333333335</v>
      </c>
      <c r="AB103" s="95">
        <v>2.0833333333333335</v>
      </c>
      <c r="AC103" s="95">
        <v>2.0833333333333335</v>
      </c>
      <c r="AD103" s="95">
        <v>2.0833333333333335</v>
      </c>
      <c r="AE103" s="95">
        <v>2.0833333333333335</v>
      </c>
      <c r="AF103" s="95">
        <v>2.0833333333333335</v>
      </c>
      <c r="AG103" s="95">
        <v>2.0833333333333335</v>
      </c>
      <c r="AH103" s="95">
        <v>2.0833333333333335</v>
      </c>
      <c r="AI103" s="95">
        <v>2.0833333333333335</v>
      </c>
      <c r="AJ103" s="95">
        <v>2.0833333333333335</v>
      </c>
      <c r="AK103" s="95">
        <v>2.0833333333333335</v>
      </c>
      <c r="AL103" s="95">
        <v>2.0833333333333335</v>
      </c>
      <c r="AM103" s="95">
        <v>2.0833333333333335</v>
      </c>
      <c r="AN103" s="95">
        <v>2.0833333333333335</v>
      </c>
      <c r="AO103" s="95">
        <v>2.0833333333333335</v>
      </c>
      <c r="AP103" s="95">
        <v>2.0833333333333335</v>
      </c>
      <c r="AQ103" s="95">
        <v>2.0833333333333335</v>
      </c>
      <c r="AR103" s="95">
        <v>2.0833333333333335</v>
      </c>
      <c r="AS103" s="95">
        <v>2.0833333333333335</v>
      </c>
      <c r="AT103" s="95">
        <v>2.0833333333333335</v>
      </c>
      <c r="AU103" s="95">
        <v>2.0833333333333335</v>
      </c>
      <c r="AV103" s="95">
        <v>2.0833333333333335</v>
      </c>
      <c r="AW103" s="95">
        <v>2.0833333333333335</v>
      </c>
      <c r="AX103" s="95">
        <v>2.0833333333333335</v>
      </c>
      <c r="AY103" s="95">
        <v>2.0833333333333335</v>
      </c>
      <c r="AZ103" s="95">
        <v>2.5000000000000426</v>
      </c>
      <c r="BA103" s="96">
        <f t="shared" si="36"/>
        <v>104.16666666666666</v>
      </c>
    </row>
    <row r="104" spans="1:53" ht="105" hidden="1" x14ac:dyDescent="0.25">
      <c r="A104" s="93" t="s">
        <v>45</v>
      </c>
      <c r="B104" s="93" t="s">
        <v>48</v>
      </c>
      <c r="C104" s="94">
        <f t="shared" si="43"/>
        <v>5</v>
      </c>
      <c r="D104" s="93" t="s">
        <v>208</v>
      </c>
      <c r="E104" s="95"/>
      <c r="F104" s="95"/>
      <c r="G104" s="95"/>
      <c r="H104" s="95"/>
      <c r="I104" s="95"/>
      <c r="J104" s="95"/>
      <c r="K104" s="95">
        <f t="shared" si="44"/>
        <v>1.25</v>
      </c>
      <c r="L104" s="95">
        <f t="shared" si="45"/>
        <v>2.5</v>
      </c>
      <c r="M104" s="95">
        <f t="shared" si="46"/>
        <v>6.25</v>
      </c>
      <c r="N104" s="95">
        <f t="shared" si="42"/>
        <v>6.25</v>
      </c>
      <c r="O104" s="95">
        <f t="shared" si="42"/>
        <v>6.25</v>
      </c>
      <c r="P104" s="95">
        <f t="shared" si="42"/>
        <v>6.25</v>
      </c>
      <c r="Q104" s="95">
        <v>2.0833333333333335</v>
      </c>
      <c r="R104" s="95">
        <v>2.0833333333333335</v>
      </c>
      <c r="S104" s="95">
        <v>2.0833333333333335</v>
      </c>
      <c r="T104" s="95">
        <v>2.0833333333333335</v>
      </c>
      <c r="U104" s="95">
        <v>2.0833333333333335</v>
      </c>
      <c r="V104" s="95">
        <v>2.0833333333333335</v>
      </c>
      <c r="W104" s="95">
        <v>2.0833333333333335</v>
      </c>
      <c r="X104" s="95">
        <v>2.0833333333333335</v>
      </c>
      <c r="Y104" s="95">
        <v>2.0833333333333335</v>
      </c>
      <c r="Z104" s="95">
        <v>2.0833333333333335</v>
      </c>
      <c r="AA104" s="95">
        <v>2.0833333333333335</v>
      </c>
      <c r="AB104" s="95">
        <v>2.0833333333333335</v>
      </c>
      <c r="AC104" s="95">
        <v>2.0833333333333335</v>
      </c>
      <c r="AD104" s="95">
        <v>2.0833333333333335</v>
      </c>
      <c r="AE104" s="95">
        <v>2.0833333333333335</v>
      </c>
      <c r="AF104" s="95">
        <v>2.0833333333333335</v>
      </c>
      <c r="AG104" s="95">
        <v>2.0833333333333335</v>
      </c>
      <c r="AH104" s="95">
        <v>2.0833333333333335</v>
      </c>
      <c r="AI104" s="95">
        <v>2.0833333333333335</v>
      </c>
      <c r="AJ104" s="95">
        <v>2.0833333333333335</v>
      </c>
      <c r="AK104" s="95">
        <v>2.0833333333333335</v>
      </c>
      <c r="AL104" s="95">
        <v>2.0833333333333335</v>
      </c>
      <c r="AM104" s="95">
        <v>2.0833333333333335</v>
      </c>
      <c r="AN104" s="95">
        <v>2.0833333333333335</v>
      </c>
      <c r="AO104" s="95">
        <v>2.0833333333333335</v>
      </c>
      <c r="AP104" s="95">
        <v>2.0833333333333335</v>
      </c>
      <c r="AQ104" s="95">
        <v>2.0833333333333335</v>
      </c>
      <c r="AR104" s="95">
        <v>2.0833333333333335</v>
      </c>
      <c r="AS104" s="95">
        <v>2.0833333333333335</v>
      </c>
      <c r="AT104" s="95">
        <v>2.0833333333333335</v>
      </c>
      <c r="AU104" s="95">
        <v>2.0833333333333335</v>
      </c>
      <c r="AV104" s="95">
        <v>2.0833333333333335</v>
      </c>
      <c r="AW104" s="95">
        <v>2.0833333333333335</v>
      </c>
      <c r="AX104" s="95">
        <v>2.0833333333333335</v>
      </c>
      <c r="AY104" s="95">
        <v>2.0833333333333335</v>
      </c>
      <c r="AZ104" s="95">
        <v>2.5000000000000426</v>
      </c>
      <c r="BA104" s="96">
        <f t="shared" si="36"/>
        <v>104.16666666666666</v>
      </c>
    </row>
    <row r="105" spans="1:53" ht="150" hidden="1" x14ac:dyDescent="0.25">
      <c r="A105" s="93" t="s">
        <v>45</v>
      </c>
      <c r="B105" s="93" t="s">
        <v>48</v>
      </c>
      <c r="C105" s="94">
        <f t="shared" si="43"/>
        <v>5</v>
      </c>
      <c r="D105" s="93" t="s">
        <v>209</v>
      </c>
      <c r="E105" s="95"/>
      <c r="F105" s="95"/>
      <c r="G105" s="95"/>
      <c r="H105" s="95"/>
      <c r="I105" s="95"/>
      <c r="J105" s="95"/>
      <c r="K105" s="95">
        <f t="shared" si="44"/>
        <v>1.25</v>
      </c>
      <c r="L105" s="95">
        <f t="shared" si="45"/>
        <v>2.5</v>
      </c>
      <c r="M105" s="95">
        <f t="shared" si="46"/>
        <v>6.25</v>
      </c>
      <c r="N105" s="95">
        <f t="shared" si="42"/>
        <v>6.25</v>
      </c>
      <c r="O105" s="95">
        <f t="shared" si="42"/>
        <v>6.25</v>
      </c>
      <c r="P105" s="95">
        <f t="shared" si="42"/>
        <v>6.25</v>
      </c>
      <c r="Q105" s="95">
        <v>2.0833333333333335</v>
      </c>
      <c r="R105" s="95">
        <v>2.0833333333333335</v>
      </c>
      <c r="S105" s="95">
        <v>2.0833333333333335</v>
      </c>
      <c r="T105" s="95">
        <v>2.0833333333333335</v>
      </c>
      <c r="U105" s="95">
        <v>2.0833333333333335</v>
      </c>
      <c r="V105" s="95">
        <v>2.0833333333333335</v>
      </c>
      <c r="W105" s="95">
        <v>2.0833333333333335</v>
      </c>
      <c r="X105" s="95">
        <v>2.0833333333333335</v>
      </c>
      <c r="Y105" s="95">
        <v>2.0833333333333335</v>
      </c>
      <c r="Z105" s="95">
        <v>2.0833333333333335</v>
      </c>
      <c r="AA105" s="95">
        <v>2.0833333333333335</v>
      </c>
      <c r="AB105" s="95">
        <v>2.0833333333333335</v>
      </c>
      <c r="AC105" s="95">
        <v>2.0833333333333335</v>
      </c>
      <c r="AD105" s="95">
        <v>2.0833333333333335</v>
      </c>
      <c r="AE105" s="95">
        <v>2.0833333333333335</v>
      </c>
      <c r="AF105" s="95">
        <v>2.0833333333333335</v>
      </c>
      <c r="AG105" s="95">
        <v>2.0833333333333335</v>
      </c>
      <c r="AH105" s="95">
        <v>2.0833333333333335</v>
      </c>
      <c r="AI105" s="95">
        <v>2.0833333333333335</v>
      </c>
      <c r="AJ105" s="95">
        <v>2.0833333333333335</v>
      </c>
      <c r="AK105" s="95">
        <v>2.0833333333333335</v>
      </c>
      <c r="AL105" s="95">
        <v>2.0833333333333335</v>
      </c>
      <c r="AM105" s="95">
        <v>2.0833333333333335</v>
      </c>
      <c r="AN105" s="95">
        <v>2.0833333333333335</v>
      </c>
      <c r="AO105" s="95">
        <v>2.0833333333333335</v>
      </c>
      <c r="AP105" s="95">
        <v>2.0833333333333335</v>
      </c>
      <c r="AQ105" s="95">
        <v>2.0833333333333335</v>
      </c>
      <c r="AR105" s="95">
        <v>2.0833333333333335</v>
      </c>
      <c r="AS105" s="95">
        <v>2.0833333333333335</v>
      </c>
      <c r="AT105" s="95">
        <v>2.0833333333333335</v>
      </c>
      <c r="AU105" s="95">
        <v>2.0833333333333335</v>
      </c>
      <c r="AV105" s="95">
        <v>2.0833333333333335</v>
      </c>
      <c r="AW105" s="95">
        <v>2.0833333333333335</v>
      </c>
      <c r="AX105" s="95">
        <v>2.0833333333333335</v>
      </c>
      <c r="AY105" s="95">
        <v>2.0833333333333335</v>
      </c>
      <c r="AZ105" s="95">
        <v>2.5000000000000426</v>
      </c>
      <c r="BA105" s="96">
        <f t="shared" si="36"/>
        <v>104.16666666666666</v>
      </c>
    </row>
    <row r="106" spans="1:53" ht="150" hidden="1" x14ac:dyDescent="0.25">
      <c r="A106" s="93" t="s">
        <v>45</v>
      </c>
      <c r="B106" s="93" t="s">
        <v>51</v>
      </c>
      <c r="C106" s="94">
        <v>9</v>
      </c>
      <c r="D106" s="93" t="s">
        <v>210</v>
      </c>
      <c r="E106" s="95"/>
      <c r="F106" s="95"/>
      <c r="G106" s="95"/>
      <c r="H106" s="95"/>
      <c r="I106" s="95"/>
      <c r="J106" s="95"/>
      <c r="K106" s="95">
        <f t="shared" ref="K106:L108" si="47">5*0.25</f>
        <v>1.25</v>
      </c>
      <c r="L106" s="95">
        <f t="shared" si="47"/>
        <v>1.25</v>
      </c>
      <c r="M106" s="95">
        <f>20*0.25</f>
        <v>5</v>
      </c>
      <c r="N106" s="95">
        <f t="shared" ref="N106:O108" si="48">30*0.25</f>
        <v>7.5</v>
      </c>
      <c r="O106" s="95">
        <f t="shared" si="48"/>
        <v>7.5</v>
      </c>
      <c r="P106" s="95">
        <f>10*0.25</f>
        <v>2.5</v>
      </c>
      <c r="Q106" s="95">
        <v>2.0833333333333335</v>
      </c>
      <c r="R106" s="95">
        <v>2.0833333333333335</v>
      </c>
      <c r="S106" s="95">
        <v>2.0833333333333335</v>
      </c>
      <c r="T106" s="95">
        <v>2.0833333333333335</v>
      </c>
      <c r="U106" s="95">
        <v>2.0833333333333335</v>
      </c>
      <c r="V106" s="95">
        <v>2.0833333333333335</v>
      </c>
      <c r="W106" s="95">
        <v>2.0833333333333335</v>
      </c>
      <c r="X106" s="95">
        <v>2.0833333333333335</v>
      </c>
      <c r="Y106" s="95">
        <v>2.0833333333333335</v>
      </c>
      <c r="Z106" s="95">
        <v>2.0833333333333335</v>
      </c>
      <c r="AA106" s="95">
        <v>2.0833333333333335</v>
      </c>
      <c r="AB106" s="95">
        <v>2.0833333333333335</v>
      </c>
      <c r="AC106" s="95">
        <v>2.0833333333333335</v>
      </c>
      <c r="AD106" s="95">
        <v>2.0833333333333335</v>
      </c>
      <c r="AE106" s="95">
        <v>2.0833333333333335</v>
      </c>
      <c r="AF106" s="95">
        <v>2.0833333333333335</v>
      </c>
      <c r="AG106" s="95">
        <v>2.0833333333333335</v>
      </c>
      <c r="AH106" s="95">
        <v>2.0833333333333335</v>
      </c>
      <c r="AI106" s="95">
        <v>2.0833333333333335</v>
      </c>
      <c r="AJ106" s="95">
        <v>2.0833333333333335</v>
      </c>
      <c r="AK106" s="95">
        <v>2.0833333333333335</v>
      </c>
      <c r="AL106" s="95">
        <v>2.0833333333333335</v>
      </c>
      <c r="AM106" s="95">
        <v>2.0833333333333335</v>
      </c>
      <c r="AN106" s="95">
        <v>2.0833333333333335</v>
      </c>
      <c r="AO106" s="95">
        <v>2.0833333333333335</v>
      </c>
      <c r="AP106" s="95">
        <v>2.0833333333333335</v>
      </c>
      <c r="AQ106" s="95">
        <v>2.0833333333333335</v>
      </c>
      <c r="AR106" s="95">
        <v>2.0833333333333335</v>
      </c>
      <c r="AS106" s="95">
        <v>2.0833333333333335</v>
      </c>
      <c r="AT106" s="95">
        <v>2.0833333333333335</v>
      </c>
      <c r="AU106" s="95">
        <v>2.0833333333333335</v>
      </c>
      <c r="AV106" s="95">
        <v>2.0833333333333335</v>
      </c>
      <c r="AW106" s="95">
        <v>2.0833333333333335</v>
      </c>
      <c r="AX106" s="95">
        <v>2.0833333333333335</v>
      </c>
      <c r="AY106" s="95">
        <v>2.0833333333333335</v>
      </c>
      <c r="AZ106" s="95">
        <v>2.5000000000000426</v>
      </c>
      <c r="BA106" s="96">
        <f t="shared" si="36"/>
        <v>100.41666666666666</v>
      </c>
    </row>
    <row r="107" spans="1:53" ht="150" hidden="1" x14ac:dyDescent="0.25">
      <c r="A107" s="93" t="s">
        <v>45</v>
      </c>
      <c r="B107" s="93" t="s">
        <v>51</v>
      </c>
      <c r="C107" s="94">
        <v>9</v>
      </c>
      <c r="D107" s="93" t="s">
        <v>211</v>
      </c>
      <c r="E107" s="95"/>
      <c r="F107" s="95"/>
      <c r="G107" s="95"/>
      <c r="H107" s="95"/>
      <c r="I107" s="95"/>
      <c r="J107" s="95"/>
      <c r="K107" s="95">
        <f t="shared" si="47"/>
        <v>1.25</v>
      </c>
      <c r="L107" s="95">
        <f t="shared" si="47"/>
        <v>1.25</v>
      </c>
      <c r="M107" s="95">
        <f>20*0.25</f>
        <v>5</v>
      </c>
      <c r="N107" s="95">
        <f t="shared" si="48"/>
        <v>7.5</v>
      </c>
      <c r="O107" s="95">
        <f t="shared" si="48"/>
        <v>7.5</v>
      </c>
      <c r="P107" s="95">
        <f>10*0.25</f>
        <v>2.5</v>
      </c>
      <c r="Q107" s="95">
        <v>2.0833333333333335</v>
      </c>
      <c r="R107" s="95">
        <v>2.0833333333333335</v>
      </c>
      <c r="S107" s="95">
        <v>2.0833333333333335</v>
      </c>
      <c r="T107" s="95">
        <v>2.0833333333333335</v>
      </c>
      <c r="U107" s="95">
        <v>2.0833333333333335</v>
      </c>
      <c r="V107" s="95">
        <v>2.0833333333333335</v>
      </c>
      <c r="W107" s="95">
        <v>2.0833333333333335</v>
      </c>
      <c r="X107" s="95">
        <v>2.0833333333333335</v>
      </c>
      <c r="Y107" s="95">
        <v>2.0833333333333335</v>
      </c>
      <c r="Z107" s="95">
        <v>2.0833333333333335</v>
      </c>
      <c r="AA107" s="95">
        <v>2.0833333333333335</v>
      </c>
      <c r="AB107" s="95">
        <v>2.0833333333333335</v>
      </c>
      <c r="AC107" s="95">
        <v>2.0833333333333335</v>
      </c>
      <c r="AD107" s="95">
        <v>2.0833333333333335</v>
      </c>
      <c r="AE107" s="95">
        <v>2.0833333333333335</v>
      </c>
      <c r="AF107" s="95">
        <v>2.0833333333333335</v>
      </c>
      <c r="AG107" s="95">
        <v>2.0833333333333335</v>
      </c>
      <c r="AH107" s="95">
        <v>2.0833333333333335</v>
      </c>
      <c r="AI107" s="95">
        <v>2.0833333333333335</v>
      </c>
      <c r="AJ107" s="95">
        <v>2.0833333333333335</v>
      </c>
      <c r="AK107" s="95">
        <v>2.0833333333333335</v>
      </c>
      <c r="AL107" s="95">
        <v>2.0833333333333335</v>
      </c>
      <c r="AM107" s="95">
        <v>2.0833333333333335</v>
      </c>
      <c r="AN107" s="95">
        <v>2.0833333333333335</v>
      </c>
      <c r="AO107" s="95">
        <v>2.0833333333333335</v>
      </c>
      <c r="AP107" s="95">
        <v>2.0833333333333335</v>
      </c>
      <c r="AQ107" s="95">
        <v>2.0833333333333335</v>
      </c>
      <c r="AR107" s="95">
        <v>2.0833333333333335</v>
      </c>
      <c r="AS107" s="95">
        <v>2.0833333333333335</v>
      </c>
      <c r="AT107" s="95">
        <v>2.0833333333333335</v>
      </c>
      <c r="AU107" s="95">
        <v>2.0833333333333335</v>
      </c>
      <c r="AV107" s="95">
        <v>2.0833333333333335</v>
      </c>
      <c r="AW107" s="95">
        <v>2.0833333333333335</v>
      </c>
      <c r="AX107" s="95">
        <v>2.0833333333333335</v>
      </c>
      <c r="AY107" s="95">
        <v>2.0833333333333335</v>
      </c>
      <c r="AZ107" s="95">
        <v>2.5000000000000426</v>
      </c>
      <c r="BA107" s="96">
        <f t="shared" si="36"/>
        <v>100.41666666666666</v>
      </c>
    </row>
    <row r="108" spans="1:53" ht="150" hidden="1" x14ac:dyDescent="0.25">
      <c r="A108" s="93" t="s">
        <v>45</v>
      </c>
      <c r="B108" s="93" t="s">
        <v>51</v>
      </c>
      <c r="C108" s="94">
        <v>7</v>
      </c>
      <c r="D108" s="93" t="s">
        <v>212</v>
      </c>
      <c r="E108" s="95"/>
      <c r="F108" s="95"/>
      <c r="G108" s="95"/>
      <c r="H108" s="95"/>
      <c r="I108" s="95"/>
      <c r="J108" s="95"/>
      <c r="K108" s="95">
        <f t="shared" si="47"/>
        <v>1.25</v>
      </c>
      <c r="L108" s="95">
        <f t="shared" si="47"/>
        <v>1.25</v>
      </c>
      <c r="M108" s="95">
        <f>20*0.25</f>
        <v>5</v>
      </c>
      <c r="N108" s="95">
        <f t="shared" si="48"/>
        <v>7.5</v>
      </c>
      <c r="O108" s="95">
        <f t="shared" si="48"/>
        <v>7.5</v>
      </c>
      <c r="P108" s="95">
        <f>10*0.25</f>
        <v>2.5</v>
      </c>
      <c r="Q108" s="95">
        <v>2.0833333333333335</v>
      </c>
      <c r="R108" s="95">
        <v>2.0833333333333335</v>
      </c>
      <c r="S108" s="95">
        <v>2.0833333333333335</v>
      </c>
      <c r="T108" s="95">
        <v>2.0833333333333335</v>
      </c>
      <c r="U108" s="95">
        <v>2.0833333333333335</v>
      </c>
      <c r="V108" s="95">
        <v>2.0833333333333335</v>
      </c>
      <c r="W108" s="95">
        <v>2.0833333333333335</v>
      </c>
      <c r="X108" s="95">
        <v>2.0833333333333335</v>
      </c>
      <c r="Y108" s="95">
        <v>2.0833333333333335</v>
      </c>
      <c r="Z108" s="95">
        <v>2.0833333333333335</v>
      </c>
      <c r="AA108" s="95">
        <v>2.0833333333333335</v>
      </c>
      <c r="AB108" s="95">
        <v>2.0833333333333335</v>
      </c>
      <c r="AC108" s="95">
        <v>2.0833333333333335</v>
      </c>
      <c r="AD108" s="95">
        <v>2.0833333333333335</v>
      </c>
      <c r="AE108" s="95">
        <v>2.0833333333333335</v>
      </c>
      <c r="AF108" s="95">
        <v>2.0833333333333335</v>
      </c>
      <c r="AG108" s="95">
        <v>2.0833333333333335</v>
      </c>
      <c r="AH108" s="95">
        <v>2.0833333333333335</v>
      </c>
      <c r="AI108" s="95">
        <v>2.0833333333333335</v>
      </c>
      <c r="AJ108" s="95">
        <v>2.0833333333333335</v>
      </c>
      <c r="AK108" s="95">
        <v>2.0833333333333335</v>
      </c>
      <c r="AL108" s="95">
        <v>2.0833333333333335</v>
      </c>
      <c r="AM108" s="95">
        <v>2.0833333333333335</v>
      </c>
      <c r="AN108" s="95">
        <v>2.0833333333333335</v>
      </c>
      <c r="AO108" s="95">
        <v>2.0833333333333335</v>
      </c>
      <c r="AP108" s="95">
        <v>2.0833333333333335</v>
      </c>
      <c r="AQ108" s="95">
        <v>2.0833333333333335</v>
      </c>
      <c r="AR108" s="95">
        <v>2.0833333333333335</v>
      </c>
      <c r="AS108" s="95">
        <v>2.0833333333333335</v>
      </c>
      <c r="AT108" s="95">
        <v>2.0833333333333335</v>
      </c>
      <c r="AU108" s="95">
        <v>2.0833333333333335</v>
      </c>
      <c r="AV108" s="95">
        <v>2.0833333333333335</v>
      </c>
      <c r="AW108" s="95">
        <v>2.0833333333333335</v>
      </c>
      <c r="AX108" s="95">
        <v>2.0833333333333335</v>
      </c>
      <c r="AY108" s="95">
        <v>2.0833333333333335</v>
      </c>
      <c r="AZ108" s="95">
        <v>2.5000000000000426</v>
      </c>
      <c r="BA108" s="96">
        <f t="shared" si="36"/>
        <v>100.41666666666666</v>
      </c>
    </row>
    <row r="109" spans="1:53" ht="120" hidden="1" x14ac:dyDescent="0.25">
      <c r="A109" s="93" t="s">
        <v>45</v>
      </c>
      <c r="B109" s="93" t="s">
        <v>52</v>
      </c>
      <c r="C109" s="94">
        <v>9</v>
      </c>
      <c r="D109" s="93" t="s">
        <v>213</v>
      </c>
      <c r="E109" s="95"/>
      <c r="F109" s="95"/>
      <c r="G109" s="95"/>
      <c r="H109" s="95"/>
      <c r="I109" s="95"/>
      <c r="J109" s="95"/>
      <c r="K109" s="95">
        <f t="shared" ref="K109:L111" si="49">5*0.25</f>
        <v>1.25</v>
      </c>
      <c r="L109" s="95">
        <f t="shared" si="49"/>
        <v>1.25</v>
      </c>
      <c r="M109" s="95">
        <f t="shared" ref="M109:M111" si="50">20*0.25</f>
        <v>5</v>
      </c>
      <c r="N109" s="95">
        <f t="shared" ref="N109:O111" si="51">30*0.25</f>
        <v>7.5</v>
      </c>
      <c r="O109" s="95">
        <f t="shared" si="51"/>
        <v>7.5</v>
      </c>
      <c r="P109" s="95">
        <f t="shared" ref="P109:P111" si="52">10*0.25</f>
        <v>2.5</v>
      </c>
      <c r="Q109" s="95">
        <v>2.0833333333333335</v>
      </c>
      <c r="R109" s="95">
        <v>2.0833333333333335</v>
      </c>
      <c r="S109" s="95">
        <v>2.0833333333333335</v>
      </c>
      <c r="T109" s="95">
        <v>2.0833333333333335</v>
      </c>
      <c r="U109" s="95">
        <v>2.0833333333333335</v>
      </c>
      <c r="V109" s="95">
        <v>2.0833333333333335</v>
      </c>
      <c r="W109" s="95">
        <v>2.0833333333333335</v>
      </c>
      <c r="X109" s="95">
        <v>2.0833333333333335</v>
      </c>
      <c r="Y109" s="95">
        <v>2.0833333333333335</v>
      </c>
      <c r="Z109" s="95">
        <v>2.0833333333333335</v>
      </c>
      <c r="AA109" s="95">
        <v>2.0833333333333335</v>
      </c>
      <c r="AB109" s="95">
        <v>2.0833333333333335</v>
      </c>
      <c r="AC109" s="95">
        <v>2.0833333333333335</v>
      </c>
      <c r="AD109" s="95">
        <v>2.0833333333333335</v>
      </c>
      <c r="AE109" s="95">
        <v>2.0833333333333335</v>
      </c>
      <c r="AF109" s="95">
        <v>2.0833333333333335</v>
      </c>
      <c r="AG109" s="95">
        <v>2.0833333333333335</v>
      </c>
      <c r="AH109" s="95">
        <v>2.0833333333333335</v>
      </c>
      <c r="AI109" s="95">
        <v>2.0833333333333335</v>
      </c>
      <c r="AJ109" s="95">
        <v>2.0833333333333335</v>
      </c>
      <c r="AK109" s="95">
        <v>2.0833333333333335</v>
      </c>
      <c r="AL109" s="95">
        <v>2.0833333333333335</v>
      </c>
      <c r="AM109" s="95">
        <v>2.0833333333333335</v>
      </c>
      <c r="AN109" s="95">
        <v>2.0833333333333335</v>
      </c>
      <c r="AO109" s="95">
        <v>2.0833333333333335</v>
      </c>
      <c r="AP109" s="95">
        <v>2.0833333333333335</v>
      </c>
      <c r="AQ109" s="95">
        <v>2.0833333333333335</v>
      </c>
      <c r="AR109" s="95">
        <v>2.0833333333333335</v>
      </c>
      <c r="AS109" s="95">
        <v>2.0833333333333335</v>
      </c>
      <c r="AT109" s="95">
        <v>2.0833333333333335</v>
      </c>
      <c r="AU109" s="95">
        <v>2.0833333333333335</v>
      </c>
      <c r="AV109" s="95">
        <v>2.0833333333333335</v>
      </c>
      <c r="AW109" s="95">
        <v>2.0833333333333335</v>
      </c>
      <c r="AX109" s="95">
        <v>2.0833333333333335</v>
      </c>
      <c r="AY109" s="95">
        <v>2.0833333333333335</v>
      </c>
      <c r="AZ109" s="95">
        <v>2.5000000000000426</v>
      </c>
      <c r="BA109" s="96">
        <f t="shared" si="36"/>
        <v>100.41666666666666</v>
      </c>
    </row>
    <row r="110" spans="1:53" ht="120" hidden="1" x14ac:dyDescent="0.25">
      <c r="A110" s="93" t="s">
        <v>45</v>
      </c>
      <c r="B110" s="93" t="s">
        <v>52</v>
      </c>
      <c r="C110" s="94">
        <v>7</v>
      </c>
      <c r="D110" s="93" t="s">
        <v>214</v>
      </c>
      <c r="E110" s="95"/>
      <c r="F110" s="95"/>
      <c r="G110" s="95"/>
      <c r="H110" s="95"/>
      <c r="I110" s="95"/>
      <c r="J110" s="95"/>
      <c r="K110" s="95">
        <f t="shared" si="49"/>
        <v>1.25</v>
      </c>
      <c r="L110" s="95">
        <f t="shared" si="49"/>
        <v>1.25</v>
      </c>
      <c r="M110" s="95">
        <f t="shared" si="50"/>
        <v>5</v>
      </c>
      <c r="N110" s="95">
        <f t="shared" si="51"/>
        <v>7.5</v>
      </c>
      <c r="O110" s="95">
        <f t="shared" si="51"/>
        <v>7.5</v>
      </c>
      <c r="P110" s="95">
        <f t="shared" si="52"/>
        <v>2.5</v>
      </c>
      <c r="Q110" s="95">
        <v>2.0833333333333335</v>
      </c>
      <c r="R110" s="95">
        <v>2.0833333333333335</v>
      </c>
      <c r="S110" s="95">
        <v>2.0833333333333335</v>
      </c>
      <c r="T110" s="95">
        <v>2.0833333333333335</v>
      </c>
      <c r="U110" s="95">
        <v>2.0833333333333335</v>
      </c>
      <c r="V110" s="95">
        <v>2.0833333333333335</v>
      </c>
      <c r="W110" s="95">
        <v>2.0833333333333335</v>
      </c>
      <c r="X110" s="95">
        <v>2.0833333333333335</v>
      </c>
      <c r="Y110" s="95">
        <v>2.0833333333333335</v>
      </c>
      <c r="Z110" s="95">
        <v>2.0833333333333335</v>
      </c>
      <c r="AA110" s="95">
        <v>2.0833333333333335</v>
      </c>
      <c r="AB110" s="95">
        <v>2.0833333333333335</v>
      </c>
      <c r="AC110" s="95">
        <v>2.0833333333333335</v>
      </c>
      <c r="AD110" s="95">
        <v>2.0833333333333335</v>
      </c>
      <c r="AE110" s="95">
        <v>2.0833333333333335</v>
      </c>
      <c r="AF110" s="95">
        <v>2.0833333333333335</v>
      </c>
      <c r="AG110" s="95">
        <v>2.0833333333333335</v>
      </c>
      <c r="AH110" s="95">
        <v>2.0833333333333335</v>
      </c>
      <c r="AI110" s="95">
        <v>2.0833333333333335</v>
      </c>
      <c r="AJ110" s="95">
        <v>2.0833333333333335</v>
      </c>
      <c r="AK110" s="95">
        <v>2.0833333333333335</v>
      </c>
      <c r="AL110" s="95">
        <v>2.0833333333333335</v>
      </c>
      <c r="AM110" s="95">
        <v>2.0833333333333335</v>
      </c>
      <c r="AN110" s="95">
        <v>2.0833333333333335</v>
      </c>
      <c r="AO110" s="95">
        <v>2.0833333333333335</v>
      </c>
      <c r="AP110" s="95">
        <v>2.0833333333333335</v>
      </c>
      <c r="AQ110" s="95">
        <v>2.0833333333333335</v>
      </c>
      <c r="AR110" s="95">
        <v>2.0833333333333335</v>
      </c>
      <c r="AS110" s="95">
        <v>2.0833333333333335</v>
      </c>
      <c r="AT110" s="95">
        <v>2.0833333333333335</v>
      </c>
      <c r="AU110" s="95">
        <v>2.0833333333333335</v>
      </c>
      <c r="AV110" s="95">
        <v>2.0833333333333335</v>
      </c>
      <c r="AW110" s="95">
        <v>2.0833333333333335</v>
      </c>
      <c r="AX110" s="95">
        <v>2.0833333333333335</v>
      </c>
      <c r="AY110" s="95">
        <v>2.0833333333333335</v>
      </c>
      <c r="AZ110" s="95">
        <v>2.5000000000000426</v>
      </c>
      <c r="BA110" s="96">
        <f t="shared" si="36"/>
        <v>100.41666666666666</v>
      </c>
    </row>
    <row r="111" spans="1:53" ht="120" hidden="1" x14ac:dyDescent="0.25">
      <c r="A111" s="93" t="s">
        <v>45</v>
      </c>
      <c r="B111" s="93" t="s">
        <v>52</v>
      </c>
      <c r="C111" s="94">
        <v>8</v>
      </c>
      <c r="D111" s="93" t="s">
        <v>215</v>
      </c>
      <c r="E111" s="95"/>
      <c r="F111" s="95"/>
      <c r="G111" s="95"/>
      <c r="H111" s="95"/>
      <c r="I111" s="95"/>
      <c r="J111" s="95"/>
      <c r="K111" s="95">
        <f t="shared" si="49"/>
        <v>1.25</v>
      </c>
      <c r="L111" s="95">
        <f t="shared" si="49"/>
        <v>1.25</v>
      </c>
      <c r="M111" s="95">
        <f t="shared" si="50"/>
        <v>5</v>
      </c>
      <c r="N111" s="95">
        <f t="shared" si="51"/>
        <v>7.5</v>
      </c>
      <c r="O111" s="95">
        <f t="shared" si="51"/>
        <v>7.5</v>
      </c>
      <c r="P111" s="95">
        <f t="shared" si="52"/>
        <v>2.5</v>
      </c>
      <c r="Q111" s="95">
        <v>2.0833333333333335</v>
      </c>
      <c r="R111" s="95">
        <v>2.0833333333333335</v>
      </c>
      <c r="S111" s="95">
        <v>2.0833333333333335</v>
      </c>
      <c r="T111" s="95">
        <v>2.0833333333333335</v>
      </c>
      <c r="U111" s="95">
        <v>2.0833333333333335</v>
      </c>
      <c r="V111" s="95">
        <v>2.0833333333333335</v>
      </c>
      <c r="W111" s="95">
        <v>2.0833333333333335</v>
      </c>
      <c r="X111" s="95">
        <v>2.0833333333333335</v>
      </c>
      <c r="Y111" s="95">
        <v>2.0833333333333335</v>
      </c>
      <c r="Z111" s="95">
        <v>2.0833333333333335</v>
      </c>
      <c r="AA111" s="95">
        <v>2.0833333333333335</v>
      </c>
      <c r="AB111" s="95">
        <v>2.0833333333333335</v>
      </c>
      <c r="AC111" s="95">
        <v>2.0833333333333335</v>
      </c>
      <c r="AD111" s="95">
        <v>2.0833333333333335</v>
      </c>
      <c r="AE111" s="95">
        <v>2.0833333333333335</v>
      </c>
      <c r="AF111" s="95">
        <v>2.0833333333333335</v>
      </c>
      <c r="AG111" s="95">
        <v>2.0833333333333335</v>
      </c>
      <c r="AH111" s="95">
        <v>2.0833333333333335</v>
      </c>
      <c r="AI111" s="95">
        <v>2.0833333333333335</v>
      </c>
      <c r="AJ111" s="95">
        <v>2.0833333333333335</v>
      </c>
      <c r="AK111" s="95">
        <v>2.0833333333333335</v>
      </c>
      <c r="AL111" s="95">
        <v>2.0833333333333335</v>
      </c>
      <c r="AM111" s="95">
        <v>2.0833333333333335</v>
      </c>
      <c r="AN111" s="95">
        <v>2.0833333333333335</v>
      </c>
      <c r="AO111" s="95">
        <v>2.0833333333333335</v>
      </c>
      <c r="AP111" s="95">
        <v>2.0833333333333335</v>
      </c>
      <c r="AQ111" s="95">
        <v>2.0833333333333335</v>
      </c>
      <c r="AR111" s="95">
        <v>2.0833333333333335</v>
      </c>
      <c r="AS111" s="95">
        <v>2.0833333333333335</v>
      </c>
      <c r="AT111" s="95">
        <v>2.0833333333333335</v>
      </c>
      <c r="AU111" s="95">
        <v>2.0833333333333335</v>
      </c>
      <c r="AV111" s="95">
        <v>2.0833333333333335</v>
      </c>
      <c r="AW111" s="95">
        <v>2.0833333333333335</v>
      </c>
      <c r="AX111" s="95">
        <v>2.0833333333333335</v>
      </c>
      <c r="AY111" s="95">
        <v>2.0833333333333335</v>
      </c>
      <c r="AZ111" s="95">
        <v>2.5000000000000426</v>
      </c>
      <c r="BA111" s="96">
        <f t="shared" si="36"/>
        <v>100.41666666666666</v>
      </c>
    </row>
    <row r="112" spans="1:53" ht="90" hidden="1" x14ac:dyDescent="0.25">
      <c r="A112" s="90" t="s">
        <v>77</v>
      </c>
      <c r="B112" s="90" t="s">
        <v>216</v>
      </c>
      <c r="C112" s="81">
        <v>5</v>
      </c>
      <c r="D112" s="90" t="s">
        <v>217</v>
      </c>
      <c r="E112" s="82"/>
      <c r="F112" s="82"/>
      <c r="G112" s="82"/>
      <c r="H112" s="82"/>
      <c r="I112" s="82"/>
      <c r="J112" s="82"/>
      <c r="K112" s="82">
        <v>4</v>
      </c>
      <c r="L112" s="82">
        <v>5</v>
      </c>
      <c r="M112" s="82">
        <v>5</v>
      </c>
      <c r="N112" s="82">
        <v>4</v>
      </c>
      <c r="O112" s="82">
        <v>4</v>
      </c>
      <c r="P112" s="82">
        <v>3</v>
      </c>
      <c r="Q112" s="82">
        <v>2</v>
      </c>
      <c r="R112" s="82">
        <v>2</v>
      </c>
      <c r="S112" s="82">
        <v>2</v>
      </c>
      <c r="T112" s="82">
        <v>2</v>
      </c>
      <c r="U112" s="82">
        <v>2</v>
      </c>
      <c r="V112" s="82">
        <v>2</v>
      </c>
      <c r="W112" s="82">
        <v>2</v>
      </c>
      <c r="X112" s="82">
        <v>2</v>
      </c>
      <c r="Y112" s="82">
        <v>2</v>
      </c>
      <c r="Z112" s="82">
        <v>2</v>
      </c>
      <c r="AA112" s="82">
        <v>2</v>
      </c>
      <c r="AB112" s="82">
        <v>3</v>
      </c>
      <c r="AC112" s="82">
        <v>2</v>
      </c>
      <c r="AD112" s="82">
        <v>2</v>
      </c>
      <c r="AE112" s="82">
        <v>2</v>
      </c>
      <c r="AF112" s="82">
        <v>2</v>
      </c>
      <c r="AG112" s="82">
        <v>2</v>
      </c>
      <c r="AH112" s="82">
        <v>2</v>
      </c>
      <c r="AI112" s="82">
        <v>2</v>
      </c>
      <c r="AJ112" s="82">
        <v>2</v>
      </c>
      <c r="AK112" s="82">
        <v>2</v>
      </c>
      <c r="AL112" s="82">
        <v>2</v>
      </c>
      <c r="AM112" s="82">
        <v>2</v>
      </c>
      <c r="AN112" s="82">
        <v>3</v>
      </c>
      <c r="AO112" s="82">
        <v>2</v>
      </c>
      <c r="AP112" s="82">
        <v>2</v>
      </c>
      <c r="AQ112" s="82">
        <v>2</v>
      </c>
      <c r="AR112" s="82">
        <v>2</v>
      </c>
      <c r="AS112" s="82">
        <v>2</v>
      </c>
      <c r="AT112" s="82">
        <v>2</v>
      </c>
      <c r="AU112" s="82">
        <v>2</v>
      </c>
      <c r="AV112" s="82">
        <v>2</v>
      </c>
      <c r="AW112" s="82">
        <v>2</v>
      </c>
      <c r="AX112" s="82">
        <v>2</v>
      </c>
      <c r="AY112" s="82">
        <v>2</v>
      </c>
      <c r="AZ112" s="82">
        <v>3</v>
      </c>
      <c r="BA112" s="80">
        <f t="shared" si="36"/>
        <v>100</v>
      </c>
    </row>
    <row r="113" spans="1:53" ht="90" hidden="1" x14ac:dyDescent="0.25">
      <c r="A113" s="90" t="s">
        <v>77</v>
      </c>
      <c r="B113" s="90" t="s">
        <v>216</v>
      </c>
      <c r="C113" s="81">
        <v>5</v>
      </c>
      <c r="D113" s="90" t="s">
        <v>218</v>
      </c>
      <c r="E113" s="82"/>
      <c r="F113" s="82"/>
      <c r="G113" s="82"/>
      <c r="H113" s="82"/>
      <c r="I113" s="82"/>
      <c r="J113" s="82"/>
      <c r="K113" s="82">
        <v>4</v>
      </c>
      <c r="L113" s="82">
        <v>5</v>
      </c>
      <c r="M113" s="82">
        <v>5</v>
      </c>
      <c r="N113" s="82">
        <v>4</v>
      </c>
      <c r="O113" s="82">
        <v>4</v>
      </c>
      <c r="P113" s="82">
        <v>3</v>
      </c>
      <c r="Q113" s="82">
        <v>2</v>
      </c>
      <c r="R113" s="82">
        <v>2</v>
      </c>
      <c r="S113" s="82">
        <v>2</v>
      </c>
      <c r="T113" s="82">
        <v>2</v>
      </c>
      <c r="U113" s="82">
        <v>2</v>
      </c>
      <c r="V113" s="82">
        <v>2</v>
      </c>
      <c r="W113" s="82">
        <v>2</v>
      </c>
      <c r="X113" s="82">
        <v>2</v>
      </c>
      <c r="Y113" s="82">
        <v>2</v>
      </c>
      <c r="Z113" s="82">
        <v>2</v>
      </c>
      <c r="AA113" s="82">
        <v>2</v>
      </c>
      <c r="AB113" s="82">
        <v>3</v>
      </c>
      <c r="AC113" s="82">
        <v>2</v>
      </c>
      <c r="AD113" s="82">
        <v>2</v>
      </c>
      <c r="AE113" s="82">
        <v>2</v>
      </c>
      <c r="AF113" s="82">
        <v>2</v>
      </c>
      <c r="AG113" s="82">
        <v>2</v>
      </c>
      <c r="AH113" s="82">
        <v>2</v>
      </c>
      <c r="AI113" s="82">
        <v>2</v>
      </c>
      <c r="AJ113" s="82">
        <v>2</v>
      </c>
      <c r="AK113" s="82">
        <v>2</v>
      </c>
      <c r="AL113" s="82">
        <v>2</v>
      </c>
      <c r="AM113" s="82">
        <v>2</v>
      </c>
      <c r="AN113" s="82">
        <v>3</v>
      </c>
      <c r="AO113" s="82">
        <v>2</v>
      </c>
      <c r="AP113" s="82">
        <v>2</v>
      </c>
      <c r="AQ113" s="82">
        <v>2</v>
      </c>
      <c r="AR113" s="82">
        <v>2</v>
      </c>
      <c r="AS113" s="82">
        <v>2</v>
      </c>
      <c r="AT113" s="82">
        <v>2</v>
      </c>
      <c r="AU113" s="82">
        <v>2</v>
      </c>
      <c r="AV113" s="82">
        <v>2</v>
      </c>
      <c r="AW113" s="82">
        <v>2</v>
      </c>
      <c r="AX113" s="82">
        <v>2</v>
      </c>
      <c r="AY113" s="82">
        <v>2</v>
      </c>
      <c r="AZ113" s="82">
        <v>3</v>
      </c>
      <c r="BA113" s="80">
        <f t="shared" si="36"/>
        <v>100</v>
      </c>
    </row>
    <row r="114" spans="1:53" ht="105" hidden="1" x14ac:dyDescent="0.25">
      <c r="A114" s="90" t="s">
        <v>77</v>
      </c>
      <c r="B114" s="90" t="s">
        <v>219</v>
      </c>
      <c r="C114" s="81">
        <v>4</v>
      </c>
      <c r="D114" s="90" t="s">
        <v>220</v>
      </c>
      <c r="E114" s="82"/>
      <c r="F114" s="82"/>
      <c r="G114" s="82"/>
      <c r="H114" s="82"/>
      <c r="I114" s="82"/>
      <c r="J114" s="82"/>
      <c r="K114" s="82">
        <v>13</v>
      </c>
      <c r="L114" s="82">
        <v>10</v>
      </c>
      <c r="M114" s="82">
        <v>2</v>
      </c>
      <c r="N114" s="82"/>
      <c r="O114" s="82"/>
      <c r="P114" s="82"/>
      <c r="Q114" s="82">
        <v>2</v>
      </c>
      <c r="R114" s="82">
        <v>2</v>
      </c>
      <c r="S114" s="82">
        <v>2</v>
      </c>
      <c r="T114" s="82">
        <v>2</v>
      </c>
      <c r="U114" s="82">
        <v>2</v>
      </c>
      <c r="V114" s="82">
        <v>2</v>
      </c>
      <c r="W114" s="82">
        <v>2</v>
      </c>
      <c r="X114" s="82">
        <v>2</v>
      </c>
      <c r="Y114" s="82">
        <v>2</v>
      </c>
      <c r="Z114" s="82">
        <v>2</v>
      </c>
      <c r="AA114" s="82">
        <v>2</v>
      </c>
      <c r="AB114" s="82">
        <v>3</v>
      </c>
      <c r="AC114" s="82">
        <v>2</v>
      </c>
      <c r="AD114" s="82">
        <v>2</v>
      </c>
      <c r="AE114" s="82">
        <v>2</v>
      </c>
      <c r="AF114" s="82">
        <v>2</v>
      </c>
      <c r="AG114" s="82">
        <v>2</v>
      </c>
      <c r="AH114" s="82">
        <v>2</v>
      </c>
      <c r="AI114" s="82">
        <v>2</v>
      </c>
      <c r="AJ114" s="82">
        <v>2</v>
      </c>
      <c r="AK114" s="82">
        <v>2</v>
      </c>
      <c r="AL114" s="82">
        <v>2</v>
      </c>
      <c r="AM114" s="82">
        <v>2</v>
      </c>
      <c r="AN114" s="82">
        <v>3</v>
      </c>
      <c r="AO114" s="82">
        <v>2</v>
      </c>
      <c r="AP114" s="82">
        <v>2</v>
      </c>
      <c r="AQ114" s="82">
        <v>2</v>
      </c>
      <c r="AR114" s="82">
        <v>2</v>
      </c>
      <c r="AS114" s="82">
        <v>2</v>
      </c>
      <c r="AT114" s="82">
        <v>2</v>
      </c>
      <c r="AU114" s="82">
        <v>2</v>
      </c>
      <c r="AV114" s="82">
        <v>2</v>
      </c>
      <c r="AW114" s="82">
        <v>2</v>
      </c>
      <c r="AX114" s="82">
        <v>2</v>
      </c>
      <c r="AY114" s="82">
        <v>2</v>
      </c>
      <c r="AZ114" s="82">
        <v>3</v>
      </c>
      <c r="BA114" s="80">
        <f t="shared" si="36"/>
        <v>100</v>
      </c>
    </row>
    <row r="115" spans="1:53" ht="60" hidden="1" x14ac:dyDescent="0.25">
      <c r="A115" s="90" t="s">
        <v>77</v>
      </c>
      <c r="B115" s="90" t="s">
        <v>219</v>
      </c>
      <c r="C115" s="81">
        <v>3</v>
      </c>
      <c r="D115" s="90" t="s">
        <v>221</v>
      </c>
      <c r="E115" s="82"/>
      <c r="F115" s="82"/>
      <c r="G115" s="82"/>
      <c r="H115" s="82"/>
      <c r="I115" s="82"/>
      <c r="J115" s="82"/>
      <c r="K115" s="82">
        <v>13</v>
      </c>
      <c r="L115" s="82">
        <v>12</v>
      </c>
      <c r="M115" s="82"/>
      <c r="N115" s="82"/>
      <c r="O115" s="82"/>
      <c r="P115" s="82"/>
      <c r="Q115" s="82">
        <v>2</v>
      </c>
      <c r="R115" s="82">
        <v>2</v>
      </c>
      <c r="S115" s="82">
        <v>2</v>
      </c>
      <c r="T115" s="82">
        <v>2</v>
      </c>
      <c r="U115" s="82">
        <v>2</v>
      </c>
      <c r="V115" s="82">
        <v>2</v>
      </c>
      <c r="W115" s="82">
        <v>2</v>
      </c>
      <c r="X115" s="82">
        <v>2</v>
      </c>
      <c r="Y115" s="82">
        <v>2</v>
      </c>
      <c r="Z115" s="82">
        <v>2</v>
      </c>
      <c r="AA115" s="82">
        <v>2</v>
      </c>
      <c r="AB115" s="82">
        <v>3</v>
      </c>
      <c r="AC115" s="82">
        <v>2</v>
      </c>
      <c r="AD115" s="82">
        <v>2</v>
      </c>
      <c r="AE115" s="82">
        <v>2</v>
      </c>
      <c r="AF115" s="82">
        <v>2</v>
      </c>
      <c r="AG115" s="82">
        <v>2</v>
      </c>
      <c r="AH115" s="82">
        <v>2</v>
      </c>
      <c r="AI115" s="82">
        <v>2</v>
      </c>
      <c r="AJ115" s="82">
        <v>2</v>
      </c>
      <c r="AK115" s="82">
        <v>2</v>
      </c>
      <c r="AL115" s="82">
        <v>2</v>
      </c>
      <c r="AM115" s="82">
        <v>2</v>
      </c>
      <c r="AN115" s="82">
        <v>3</v>
      </c>
      <c r="AO115" s="82">
        <v>2</v>
      </c>
      <c r="AP115" s="82">
        <v>2</v>
      </c>
      <c r="AQ115" s="82">
        <v>2</v>
      </c>
      <c r="AR115" s="82">
        <v>2</v>
      </c>
      <c r="AS115" s="82">
        <v>2</v>
      </c>
      <c r="AT115" s="82">
        <v>2</v>
      </c>
      <c r="AU115" s="82">
        <v>2</v>
      </c>
      <c r="AV115" s="82">
        <v>2</v>
      </c>
      <c r="AW115" s="82">
        <v>2</v>
      </c>
      <c r="AX115" s="82">
        <v>2</v>
      </c>
      <c r="AY115" s="82">
        <v>2</v>
      </c>
      <c r="AZ115" s="82">
        <v>3</v>
      </c>
      <c r="BA115" s="80">
        <f t="shared" si="36"/>
        <v>100</v>
      </c>
    </row>
    <row r="116" spans="1:53" ht="105" hidden="1" x14ac:dyDescent="0.25">
      <c r="A116" s="90" t="s">
        <v>77</v>
      </c>
      <c r="B116" s="90" t="s">
        <v>219</v>
      </c>
      <c r="C116" s="81">
        <v>2</v>
      </c>
      <c r="D116" s="90" t="s">
        <v>222</v>
      </c>
      <c r="E116" s="82"/>
      <c r="F116" s="82"/>
      <c r="G116" s="82"/>
      <c r="H116" s="82"/>
      <c r="I116" s="82"/>
      <c r="J116" s="82"/>
      <c r="K116" s="82"/>
      <c r="L116" s="82">
        <v>2</v>
      </c>
      <c r="M116" s="82">
        <v>2</v>
      </c>
      <c r="N116" s="82">
        <v>4</v>
      </c>
      <c r="O116" s="82">
        <v>8</v>
      </c>
      <c r="P116" s="82">
        <v>9</v>
      </c>
      <c r="Q116" s="82">
        <v>2</v>
      </c>
      <c r="R116" s="82">
        <v>2</v>
      </c>
      <c r="S116" s="82">
        <v>2</v>
      </c>
      <c r="T116" s="82">
        <v>2</v>
      </c>
      <c r="U116" s="82">
        <v>2</v>
      </c>
      <c r="V116" s="82">
        <v>2</v>
      </c>
      <c r="W116" s="82">
        <v>2</v>
      </c>
      <c r="X116" s="82">
        <v>2</v>
      </c>
      <c r="Y116" s="82">
        <v>2</v>
      </c>
      <c r="Z116" s="82">
        <v>2</v>
      </c>
      <c r="AA116" s="82">
        <v>2</v>
      </c>
      <c r="AB116" s="82">
        <v>3</v>
      </c>
      <c r="AC116" s="82">
        <v>2</v>
      </c>
      <c r="AD116" s="82">
        <v>2</v>
      </c>
      <c r="AE116" s="82">
        <v>2</v>
      </c>
      <c r="AF116" s="82">
        <v>2</v>
      </c>
      <c r="AG116" s="82">
        <v>2</v>
      </c>
      <c r="AH116" s="82">
        <v>2</v>
      </c>
      <c r="AI116" s="82">
        <v>2</v>
      </c>
      <c r="AJ116" s="82">
        <v>2</v>
      </c>
      <c r="AK116" s="82">
        <v>2</v>
      </c>
      <c r="AL116" s="82">
        <v>2</v>
      </c>
      <c r="AM116" s="82">
        <v>2</v>
      </c>
      <c r="AN116" s="82">
        <v>3</v>
      </c>
      <c r="AO116" s="82">
        <v>2</v>
      </c>
      <c r="AP116" s="82">
        <v>2</v>
      </c>
      <c r="AQ116" s="82">
        <v>2</v>
      </c>
      <c r="AR116" s="82">
        <v>2</v>
      </c>
      <c r="AS116" s="82">
        <v>2</v>
      </c>
      <c r="AT116" s="82">
        <v>2</v>
      </c>
      <c r="AU116" s="82">
        <v>2</v>
      </c>
      <c r="AV116" s="82">
        <v>2</v>
      </c>
      <c r="AW116" s="82">
        <v>2</v>
      </c>
      <c r="AX116" s="82">
        <v>2</v>
      </c>
      <c r="AY116" s="82">
        <v>2</v>
      </c>
      <c r="AZ116" s="82">
        <v>3</v>
      </c>
      <c r="BA116" s="80">
        <f t="shared" si="36"/>
        <v>100</v>
      </c>
    </row>
    <row r="117" spans="1:53" ht="75" hidden="1" x14ac:dyDescent="0.25">
      <c r="A117" s="90" t="s">
        <v>77</v>
      </c>
      <c r="B117" s="90" t="s">
        <v>223</v>
      </c>
      <c r="C117" s="81">
        <v>3</v>
      </c>
      <c r="D117" s="90" t="s">
        <v>224</v>
      </c>
      <c r="E117" s="82"/>
      <c r="F117" s="82"/>
      <c r="G117" s="82"/>
      <c r="H117" s="82"/>
      <c r="I117" s="82"/>
      <c r="J117" s="82"/>
      <c r="K117" s="82">
        <v>5</v>
      </c>
      <c r="L117" s="82">
        <v>10</v>
      </c>
      <c r="M117" s="82">
        <v>10</v>
      </c>
      <c r="N117" s="82"/>
      <c r="O117" s="82"/>
      <c r="P117" s="82"/>
      <c r="Q117" s="82">
        <v>2</v>
      </c>
      <c r="R117" s="82">
        <v>2</v>
      </c>
      <c r="S117" s="82">
        <v>2</v>
      </c>
      <c r="T117" s="82">
        <v>2</v>
      </c>
      <c r="U117" s="82">
        <v>2</v>
      </c>
      <c r="V117" s="82">
        <v>2</v>
      </c>
      <c r="W117" s="82">
        <v>2</v>
      </c>
      <c r="X117" s="82">
        <v>2</v>
      </c>
      <c r="Y117" s="82">
        <v>2</v>
      </c>
      <c r="Z117" s="82">
        <v>2</v>
      </c>
      <c r="AA117" s="82">
        <v>2</v>
      </c>
      <c r="AB117" s="82">
        <v>3</v>
      </c>
      <c r="AC117" s="82">
        <v>2</v>
      </c>
      <c r="AD117" s="82">
        <v>2</v>
      </c>
      <c r="AE117" s="82">
        <v>2</v>
      </c>
      <c r="AF117" s="82">
        <v>2</v>
      </c>
      <c r="AG117" s="82">
        <v>2</v>
      </c>
      <c r="AH117" s="82">
        <v>2</v>
      </c>
      <c r="AI117" s="82">
        <v>2</v>
      </c>
      <c r="AJ117" s="82">
        <v>2</v>
      </c>
      <c r="AK117" s="82">
        <v>2</v>
      </c>
      <c r="AL117" s="82">
        <v>2</v>
      </c>
      <c r="AM117" s="82">
        <v>2</v>
      </c>
      <c r="AN117" s="82">
        <v>3</v>
      </c>
      <c r="AO117" s="82">
        <v>2</v>
      </c>
      <c r="AP117" s="82">
        <v>2</v>
      </c>
      <c r="AQ117" s="82">
        <v>2</v>
      </c>
      <c r="AR117" s="82">
        <v>2</v>
      </c>
      <c r="AS117" s="82">
        <v>2</v>
      </c>
      <c r="AT117" s="82">
        <v>2</v>
      </c>
      <c r="AU117" s="82">
        <v>2</v>
      </c>
      <c r="AV117" s="82">
        <v>2</v>
      </c>
      <c r="AW117" s="82">
        <v>2</v>
      </c>
      <c r="AX117" s="82">
        <v>2</v>
      </c>
      <c r="AY117" s="82">
        <v>2</v>
      </c>
      <c r="AZ117" s="82">
        <v>3</v>
      </c>
      <c r="BA117" s="80">
        <f t="shared" si="36"/>
        <v>100</v>
      </c>
    </row>
    <row r="118" spans="1:53" ht="90" hidden="1" x14ac:dyDescent="0.25">
      <c r="A118" s="90" t="s">
        <v>77</v>
      </c>
      <c r="B118" s="90" t="s">
        <v>223</v>
      </c>
      <c r="C118" s="81">
        <v>3</v>
      </c>
      <c r="D118" s="90" t="s">
        <v>225</v>
      </c>
      <c r="E118" s="82"/>
      <c r="F118" s="82"/>
      <c r="G118" s="82"/>
      <c r="H118" s="82"/>
      <c r="I118" s="82"/>
      <c r="J118" s="82"/>
      <c r="K118" s="82">
        <v>4</v>
      </c>
      <c r="L118" s="82">
        <v>4</v>
      </c>
      <c r="M118" s="82">
        <v>4</v>
      </c>
      <c r="N118" s="82">
        <v>4</v>
      </c>
      <c r="O118" s="82">
        <v>4</v>
      </c>
      <c r="P118" s="82">
        <v>5</v>
      </c>
      <c r="Q118" s="82">
        <v>2</v>
      </c>
      <c r="R118" s="82">
        <v>2</v>
      </c>
      <c r="S118" s="82">
        <v>2</v>
      </c>
      <c r="T118" s="82">
        <v>2</v>
      </c>
      <c r="U118" s="82">
        <v>2</v>
      </c>
      <c r="V118" s="82">
        <v>2</v>
      </c>
      <c r="W118" s="82">
        <v>2</v>
      </c>
      <c r="X118" s="82">
        <v>2</v>
      </c>
      <c r="Y118" s="82">
        <v>2</v>
      </c>
      <c r="Z118" s="82">
        <v>2</v>
      </c>
      <c r="AA118" s="82">
        <v>2</v>
      </c>
      <c r="AB118" s="82">
        <v>3</v>
      </c>
      <c r="AC118" s="82">
        <v>2</v>
      </c>
      <c r="AD118" s="82">
        <v>2</v>
      </c>
      <c r="AE118" s="82">
        <v>2</v>
      </c>
      <c r="AF118" s="82">
        <v>2</v>
      </c>
      <c r="AG118" s="82">
        <v>2</v>
      </c>
      <c r="AH118" s="82">
        <v>2</v>
      </c>
      <c r="AI118" s="82">
        <v>2</v>
      </c>
      <c r="AJ118" s="82">
        <v>2</v>
      </c>
      <c r="AK118" s="82">
        <v>2</v>
      </c>
      <c r="AL118" s="82">
        <v>2</v>
      </c>
      <c r="AM118" s="82">
        <v>2</v>
      </c>
      <c r="AN118" s="82">
        <v>3</v>
      </c>
      <c r="AO118" s="82">
        <v>2</v>
      </c>
      <c r="AP118" s="82">
        <v>2</v>
      </c>
      <c r="AQ118" s="82">
        <v>2</v>
      </c>
      <c r="AR118" s="82">
        <v>2</v>
      </c>
      <c r="AS118" s="82">
        <v>2</v>
      </c>
      <c r="AT118" s="82">
        <v>2</v>
      </c>
      <c r="AU118" s="82">
        <v>2</v>
      </c>
      <c r="AV118" s="82">
        <v>2</v>
      </c>
      <c r="AW118" s="82">
        <v>2</v>
      </c>
      <c r="AX118" s="82">
        <v>2</v>
      </c>
      <c r="AY118" s="82">
        <v>2</v>
      </c>
      <c r="AZ118" s="82">
        <v>3</v>
      </c>
      <c r="BA118" s="80">
        <f t="shared" si="36"/>
        <v>100</v>
      </c>
    </row>
    <row r="119" spans="1:53" ht="105" hidden="1" x14ac:dyDescent="0.25">
      <c r="A119" s="90" t="s">
        <v>77</v>
      </c>
      <c r="B119" s="90" t="s">
        <v>223</v>
      </c>
      <c r="C119" s="81">
        <v>3</v>
      </c>
      <c r="D119" s="90" t="s">
        <v>226</v>
      </c>
      <c r="E119" s="82"/>
      <c r="F119" s="82"/>
      <c r="G119" s="82"/>
      <c r="H119" s="82"/>
      <c r="I119" s="82"/>
      <c r="J119" s="82"/>
      <c r="K119" s="82">
        <v>8</v>
      </c>
      <c r="L119" s="82">
        <v>8</v>
      </c>
      <c r="M119" s="82">
        <v>9</v>
      </c>
      <c r="N119" s="82"/>
      <c r="O119" s="82"/>
      <c r="P119" s="82"/>
      <c r="Q119" s="82">
        <v>2</v>
      </c>
      <c r="R119" s="82">
        <v>2</v>
      </c>
      <c r="S119" s="82">
        <v>2</v>
      </c>
      <c r="T119" s="82">
        <v>2</v>
      </c>
      <c r="U119" s="82">
        <v>2</v>
      </c>
      <c r="V119" s="82">
        <v>2</v>
      </c>
      <c r="W119" s="82">
        <v>2</v>
      </c>
      <c r="X119" s="82">
        <v>2</v>
      </c>
      <c r="Y119" s="82">
        <v>2</v>
      </c>
      <c r="Z119" s="82">
        <v>2</v>
      </c>
      <c r="AA119" s="82">
        <v>2</v>
      </c>
      <c r="AB119" s="82">
        <v>3</v>
      </c>
      <c r="AC119" s="82">
        <v>2</v>
      </c>
      <c r="AD119" s="82">
        <v>2</v>
      </c>
      <c r="AE119" s="82">
        <v>2</v>
      </c>
      <c r="AF119" s="82">
        <v>2</v>
      </c>
      <c r="AG119" s="82">
        <v>2</v>
      </c>
      <c r="AH119" s="82">
        <v>2</v>
      </c>
      <c r="AI119" s="82">
        <v>2</v>
      </c>
      <c r="AJ119" s="82">
        <v>2</v>
      </c>
      <c r="AK119" s="82">
        <v>2</v>
      </c>
      <c r="AL119" s="82">
        <v>2</v>
      </c>
      <c r="AM119" s="82">
        <v>2</v>
      </c>
      <c r="AN119" s="82">
        <v>3</v>
      </c>
      <c r="AO119" s="82">
        <v>2</v>
      </c>
      <c r="AP119" s="82">
        <v>2</v>
      </c>
      <c r="AQ119" s="82">
        <v>2</v>
      </c>
      <c r="AR119" s="82">
        <v>2</v>
      </c>
      <c r="AS119" s="82">
        <v>2</v>
      </c>
      <c r="AT119" s="82">
        <v>2</v>
      </c>
      <c r="AU119" s="82">
        <v>2</v>
      </c>
      <c r="AV119" s="82">
        <v>2</v>
      </c>
      <c r="AW119" s="82">
        <v>2</v>
      </c>
      <c r="AX119" s="82">
        <v>2</v>
      </c>
      <c r="AY119" s="82">
        <v>2</v>
      </c>
      <c r="AZ119" s="82">
        <v>3</v>
      </c>
      <c r="BA119" s="80">
        <f t="shared" si="36"/>
        <v>100</v>
      </c>
    </row>
    <row r="120" spans="1:53" ht="60" hidden="1" x14ac:dyDescent="0.25">
      <c r="A120" s="90" t="s">
        <v>77</v>
      </c>
      <c r="B120" s="90" t="s">
        <v>227</v>
      </c>
      <c r="C120" s="81">
        <v>2</v>
      </c>
      <c r="D120" s="90" t="s">
        <v>228</v>
      </c>
      <c r="E120" s="82"/>
      <c r="F120" s="82"/>
      <c r="G120" s="82"/>
      <c r="H120" s="82"/>
      <c r="I120" s="82"/>
      <c r="J120" s="82"/>
      <c r="K120" s="82"/>
      <c r="L120" s="82">
        <v>5</v>
      </c>
      <c r="M120" s="82">
        <v>5</v>
      </c>
      <c r="N120" s="82">
        <v>5</v>
      </c>
      <c r="O120" s="82">
        <v>5</v>
      </c>
      <c r="P120" s="82">
        <v>5</v>
      </c>
      <c r="Q120" s="82">
        <v>2</v>
      </c>
      <c r="R120" s="82">
        <v>2</v>
      </c>
      <c r="S120" s="82">
        <v>2</v>
      </c>
      <c r="T120" s="82">
        <v>2</v>
      </c>
      <c r="U120" s="82">
        <v>2</v>
      </c>
      <c r="V120" s="82">
        <v>2</v>
      </c>
      <c r="W120" s="82">
        <v>2</v>
      </c>
      <c r="X120" s="82">
        <v>2</v>
      </c>
      <c r="Y120" s="82">
        <v>2</v>
      </c>
      <c r="Z120" s="82">
        <v>2</v>
      </c>
      <c r="AA120" s="82">
        <v>2</v>
      </c>
      <c r="AB120" s="82">
        <v>3</v>
      </c>
      <c r="AC120" s="82">
        <v>2</v>
      </c>
      <c r="AD120" s="82">
        <v>2</v>
      </c>
      <c r="AE120" s="82">
        <v>2</v>
      </c>
      <c r="AF120" s="82">
        <v>2</v>
      </c>
      <c r="AG120" s="82">
        <v>2</v>
      </c>
      <c r="AH120" s="82">
        <v>2</v>
      </c>
      <c r="AI120" s="82">
        <v>2</v>
      </c>
      <c r="AJ120" s="82">
        <v>2</v>
      </c>
      <c r="AK120" s="82">
        <v>2</v>
      </c>
      <c r="AL120" s="82">
        <v>2</v>
      </c>
      <c r="AM120" s="82">
        <v>2</v>
      </c>
      <c r="AN120" s="82">
        <v>3</v>
      </c>
      <c r="AO120" s="82">
        <v>2</v>
      </c>
      <c r="AP120" s="82">
        <v>2</v>
      </c>
      <c r="AQ120" s="82">
        <v>2</v>
      </c>
      <c r="AR120" s="82">
        <v>2</v>
      </c>
      <c r="AS120" s="82">
        <v>2</v>
      </c>
      <c r="AT120" s="82">
        <v>2</v>
      </c>
      <c r="AU120" s="82">
        <v>2</v>
      </c>
      <c r="AV120" s="82">
        <v>2</v>
      </c>
      <c r="AW120" s="82">
        <v>2</v>
      </c>
      <c r="AX120" s="82">
        <v>2</v>
      </c>
      <c r="AY120" s="82">
        <v>2</v>
      </c>
      <c r="AZ120" s="82">
        <v>3</v>
      </c>
      <c r="BA120" s="80">
        <f t="shared" si="36"/>
        <v>100</v>
      </c>
    </row>
    <row r="121" spans="1:53" ht="75" hidden="1" x14ac:dyDescent="0.25">
      <c r="A121" s="90" t="s">
        <v>77</v>
      </c>
      <c r="B121" s="90" t="s">
        <v>227</v>
      </c>
      <c r="C121" s="81">
        <v>1</v>
      </c>
      <c r="D121" s="90" t="s">
        <v>229</v>
      </c>
      <c r="E121" s="82"/>
      <c r="F121" s="82"/>
      <c r="G121" s="82"/>
      <c r="H121" s="82"/>
      <c r="I121" s="82"/>
      <c r="J121" s="82"/>
      <c r="K121" s="82"/>
      <c r="L121" s="82">
        <v>5</v>
      </c>
      <c r="M121" s="82">
        <v>5</v>
      </c>
      <c r="N121" s="82">
        <v>5</v>
      </c>
      <c r="O121" s="82">
        <v>5</v>
      </c>
      <c r="P121" s="82">
        <v>5</v>
      </c>
      <c r="Q121" s="82">
        <v>2</v>
      </c>
      <c r="R121" s="82">
        <v>2</v>
      </c>
      <c r="S121" s="82">
        <v>2</v>
      </c>
      <c r="T121" s="82">
        <v>2</v>
      </c>
      <c r="U121" s="82">
        <v>2</v>
      </c>
      <c r="V121" s="82">
        <v>2</v>
      </c>
      <c r="W121" s="82">
        <v>2</v>
      </c>
      <c r="X121" s="82">
        <v>2</v>
      </c>
      <c r="Y121" s="82">
        <v>2</v>
      </c>
      <c r="Z121" s="82">
        <v>2</v>
      </c>
      <c r="AA121" s="82">
        <v>2</v>
      </c>
      <c r="AB121" s="82">
        <v>3</v>
      </c>
      <c r="AC121" s="82">
        <v>2</v>
      </c>
      <c r="AD121" s="82">
        <v>2</v>
      </c>
      <c r="AE121" s="82">
        <v>2</v>
      </c>
      <c r="AF121" s="82">
        <v>2</v>
      </c>
      <c r="AG121" s="82">
        <v>2</v>
      </c>
      <c r="AH121" s="82">
        <v>2</v>
      </c>
      <c r="AI121" s="82">
        <v>2</v>
      </c>
      <c r="AJ121" s="82">
        <v>2</v>
      </c>
      <c r="AK121" s="82">
        <v>2</v>
      </c>
      <c r="AL121" s="82">
        <v>2</v>
      </c>
      <c r="AM121" s="82">
        <v>2</v>
      </c>
      <c r="AN121" s="82">
        <v>3</v>
      </c>
      <c r="AO121" s="82">
        <v>2</v>
      </c>
      <c r="AP121" s="82">
        <v>2</v>
      </c>
      <c r="AQ121" s="82">
        <v>2</v>
      </c>
      <c r="AR121" s="82">
        <v>2</v>
      </c>
      <c r="AS121" s="82">
        <v>2</v>
      </c>
      <c r="AT121" s="82">
        <v>2</v>
      </c>
      <c r="AU121" s="82">
        <v>2</v>
      </c>
      <c r="AV121" s="82">
        <v>2</v>
      </c>
      <c r="AW121" s="82">
        <v>2</v>
      </c>
      <c r="AX121" s="82">
        <v>2</v>
      </c>
      <c r="AY121" s="82">
        <v>2</v>
      </c>
      <c r="AZ121" s="82">
        <v>3</v>
      </c>
      <c r="BA121" s="80">
        <f t="shared" si="36"/>
        <v>100</v>
      </c>
    </row>
    <row r="122" spans="1:53" ht="90" hidden="1" x14ac:dyDescent="0.25">
      <c r="A122" s="90" t="s">
        <v>77</v>
      </c>
      <c r="B122" s="90" t="s">
        <v>227</v>
      </c>
      <c r="C122" s="81">
        <v>2</v>
      </c>
      <c r="D122" s="90" t="s">
        <v>230</v>
      </c>
      <c r="E122" s="82"/>
      <c r="F122" s="82"/>
      <c r="G122" s="82"/>
      <c r="H122" s="82"/>
      <c r="I122" s="82"/>
      <c r="J122" s="82"/>
      <c r="K122" s="82"/>
      <c r="L122" s="82">
        <v>5</v>
      </c>
      <c r="M122" s="82">
        <v>5</v>
      </c>
      <c r="N122" s="82">
        <v>5</v>
      </c>
      <c r="O122" s="82">
        <v>5</v>
      </c>
      <c r="P122" s="82">
        <v>5</v>
      </c>
      <c r="Q122" s="82">
        <v>2</v>
      </c>
      <c r="R122" s="82">
        <v>2</v>
      </c>
      <c r="S122" s="82">
        <v>2</v>
      </c>
      <c r="T122" s="82">
        <v>2</v>
      </c>
      <c r="U122" s="82">
        <v>2</v>
      </c>
      <c r="V122" s="82">
        <v>2</v>
      </c>
      <c r="W122" s="82">
        <v>2</v>
      </c>
      <c r="X122" s="82">
        <v>2</v>
      </c>
      <c r="Y122" s="82">
        <v>2</v>
      </c>
      <c r="Z122" s="82">
        <v>2</v>
      </c>
      <c r="AA122" s="82">
        <v>2</v>
      </c>
      <c r="AB122" s="82">
        <v>3</v>
      </c>
      <c r="AC122" s="82">
        <v>2</v>
      </c>
      <c r="AD122" s="82">
        <v>2</v>
      </c>
      <c r="AE122" s="82">
        <v>2</v>
      </c>
      <c r="AF122" s="82">
        <v>2</v>
      </c>
      <c r="AG122" s="82">
        <v>2</v>
      </c>
      <c r="AH122" s="82">
        <v>2</v>
      </c>
      <c r="AI122" s="82">
        <v>2</v>
      </c>
      <c r="AJ122" s="82">
        <v>2</v>
      </c>
      <c r="AK122" s="82">
        <v>2</v>
      </c>
      <c r="AL122" s="82">
        <v>2</v>
      </c>
      <c r="AM122" s="82">
        <v>2</v>
      </c>
      <c r="AN122" s="82">
        <v>3</v>
      </c>
      <c r="AO122" s="82">
        <v>2</v>
      </c>
      <c r="AP122" s="82">
        <v>2</v>
      </c>
      <c r="AQ122" s="82">
        <v>2</v>
      </c>
      <c r="AR122" s="82">
        <v>2</v>
      </c>
      <c r="AS122" s="82">
        <v>2</v>
      </c>
      <c r="AT122" s="82">
        <v>2</v>
      </c>
      <c r="AU122" s="82">
        <v>2</v>
      </c>
      <c r="AV122" s="82">
        <v>2</v>
      </c>
      <c r="AW122" s="82">
        <v>2</v>
      </c>
      <c r="AX122" s="82">
        <v>2</v>
      </c>
      <c r="AY122" s="82">
        <v>2</v>
      </c>
      <c r="AZ122" s="82">
        <v>3</v>
      </c>
      <c r="BA122" s="80">
        <f t="shared" si="36"/>
        <v>100</v>
      </c>
    </row>
    <row r="123" spans="1:53" ht="75" hidden="1" x14ac:dyDescent="0.25">
      <c r="A123" s="90" t="s">
        <v>77</v>
      </c>
      <c r="B123" s="90" t="s">
        <v>227</v>
      </c>
      <c r="C123" s="81">
        <v>2</v>
      </c>
      <c r="D123" s="90" t="s">
        <v>231</v>
      </c>
      <c r="E123" s="82"/>
      <c r="F123" s="82"/>
      <c r="G123" s="82"/>
      <c r="H123" s="82"/>
      <c r="I123" s="82"/>
      <c r="J123" s="82"/>
      <c r="K123" s="82"/>
      <c r="L123" s="82">
        <v>5</v>
      </c>
      <c r="M123" s="82">
        <v>5</v>
      </c>
      <c r="N123" s="82">
        <v>5</v>
      </c>
      <c r="O123" s="82">
        <v>5</v>
      </c>
      <c r="P123" s="82">
        <v>5</v>
      </c>
      <c r="Q123" s="82">
        <v>2</v>
      </c>
      <c r="R123" s="82">
        <v>2</v>
      </c>
      <c r="S123" s="82">
        <v>2</v>
      </c>
      <c r="T123" s="82">
        <v>2</v>
      </c>
      <c r="U123" s="82">
        <v>2</v>
      </c>
      <c r="V123" s="82">
        <v>2</v>
      </c>
      <c r="W123" s="82">
        <v>2</v>
      </c>
      <c r="X123" s="82">
        <v>2</v>
      </c>
      <c r="Y123" s="82">
        <v>2</v>
      </c>
      <c r="Z123" s="82">
        <v>2</v>
      </c>
      <c r="AA123" s="82">
        <v>2</v>
      </c>
      <c r="AB123" s="82">
        <v>3</v>
      </c>
      <c r="AC123" s="82">
        <v>2</v>
      </c>
      <c r="AD123" s="82">
        <v>2</v>
      </c>
      <c r="AE123" s="82">
        <v>2</v>
      </c>
      <c r="AF123" s="82">
        <v>2</v>
      </c>
      <c r="AG123" s="82">
        <v>2</v>
      </c>
      <c r="AH123" s="82">
        <v>2</v>
      </c>
      <c r="AI123" s="82">
        <v>2</v>
      </c>
      <c r="AJ123" s="82">
        <v>2</v>
      </c>
      <c r="AK123" s="82">
        <v>2</v>
      </c>
      <c r="AL123" s="82">
        <v>2</v>
      </c>
      <c r="AM123" s="82">
        <v>2</v>
      </c>
      <c r="AN123" s="82">
        <v>3</v>
      </c>
      <c r="AO123" s="82">
        <v>2</v>
      </c>
      <c r="AP123" s="82">
        <v>2</v>
      </c>
      <c r="AQ123" s="82">
        <v>2</v>
      </c>
      <c r="AR123" s="82">
        <v>2</v>
      </c>
      <c r="AS123" s="82">
        <v>2</v>
      </c>
      <c r="AT123" s="82">
        <v>2</v>
      </c>
      <c r="AU123" s="82">
        <v>2</v>
      </c>
      <c r="AV123" s="82">
        <v>2</v>
      </c>
      <c r="AW123" s="82">
        <v>2</v>
      </c>
      <c r="AX123" s="82">
        <v>2</v>
      </c>
      <c r="AY123" s="82">
        <v>2</v>
      </c>
      <c r="AZ123" s="82">
        <v>3</v>
      </c>
      <c r="BA123" s="80">
        <f t="shared" si="36"/>
        <v>100</v>
      </c>
    </row>
    <row r="124" spans="1:53" ht="75" hidden="1" x14ac:dyDescent="0.25">
      <c r="A124" s="90" t="s">
        <v>77</v>
      </c>
      <c r="B124" s="90" t="s">
        <v>227</v>
      </c>
      <c r="C124" s="81">
        <v>2</v>
      </c>
      <c r="D124" s="90" t="s">
        <v>232</v>
      </c>
      <c r="E124" s="82"/>
      <c r="F124" s="82"/>
      <c r="G124" s="82"/>
      <c r="H124" s="82"/>
      <c r="I124" s="82"/>
      <c r="J124" s="82"/>
      <c r="K124" s="82"/>
      <c r="L124" s="82">
        <v>5</v>
      </c>
      <c r="M124" s="82">
        <v>5</v>
      </c>
      <c r="N124" s="82">
        <v>5</v>
      </c>
      <c r="O124" s="82">
        <v>5</v>
      </c>
      <c r="P124" s="82">
        <v>5</v>
      </c>
      <c r="Q124" s="82">
        <v>2</v>
      </c>
      <c r="R124" s="82">
        <v>2</v>
      </c>
      <c r="S124" s="82">
        <v>2</v>
      </c>
      <c r="T124" s="82">
        <v>2</v>
      </c>
      <c r="U124" s="82">
        <v>2</v>
      </c>
      <c r="V124" s="82">
        <v>2</v>
      </c>
      <c r="W124" s="82">
        <v>2</v>
      </c>
      <c r="X124" s="82">
        <v>2</v>
      </c>
      <c r="Y124" s="82">
        <v>2</v>
      </c>
      <c r="Z124" s="82">
        <v>2</v>
      </c>
      <c r="AA124" s="82">
        <v>2</v>
      </c>
      <c r="AB124" s="82">
        <v>3</v>
      </c>
      <c r="AC124" s="82">
        <v>2</v>
      </c>
      <c r="AD124" s="82">
        <v>2</v>
      </c>
      <c r="AE124" s="82">
        <v>2</v>
      </c>
      <c r="AF124" s="82">
        <v>2</v>
      </c>
      <c r="AG124" s="82">
        <v>2</v>
      </c>
      <c r="AH124" s="82">
        <v>2</v>
      </c>
      <c r="AI124" s="82">
        <v>2</v>
      </c>
      <c r="AJ124" s="82">
        <v>2</v>
      </c>
      <c r="AK124" s="82">
        <v>2</v>
      </c>
      <c r="AL124" s="82">
        <v>2</v>
      </c>
      <c r="AM124" s="82">
        <v>2</v>
      </c>
      <c r="AN124" s="82">
        <v>3</v>
      </c>
      <c r="AO124" s="82">
        <v>2</v>
      </c>
      <c r="AP124" s="82">
        <v>2</v>
      </c>
      <c r="AQ124" s="82">
        <v>2</v>
      </c>
      <c r="AR124" s="82">
        <v>2</v>
      </c>
      <c r="AS124" s="82">
        <v>2</v>
      </c>
      <c r="AT124" s="82">
        <v>2</v>
      </c>
      <c r="AU124" s="82">
        <v>2</v>
      </c>
      <c r="AV124" s="82">
        <v>2</v>
      </c>
      <c r="AW124" s="82">
        <v>2</v>
      </c>
      <c r="AX124" s="82">
        <v>2</v>
      </c>
      <c r="AY124" s="82">
        <v>2</v>
      </c>
      <c r="AZ124" s="82">
        <v>3</v>
      </c>
      <c r="BA124" s="80">
        <f t="shared" si="36"/>
        <v>100</v>
      </c>
    </row>
    <row r="125" spans="1:53" ht="105" hidden="1" x14ac:dyDescent="0.25">
      <c r="A125" s="90" t="s">
        <v>77</v>
      </c>
      <c r="B125" s="90" t="s">
        <v>233</v>
      </c>
      <c r="C125" s="81">
        <v>5</v>
      </c>
      <c r="D125" s="90" t="s">
        <v>234</v>
      </c>
      <c r="E125" s="82"/>
      <c r="F125" s="82"/>
      <c r="G125" s="82"/>
      <c r="H125" s="82"/>
      <c r="I125" s="82"/>
      <c r="J125" s="82"/>
      <c r="K125" s="82"/>
      <c r="L125" s="82"/>
      <c r="M125" s="82">
        <v>5</v>
      </c>
      <c r="N125" s="82">
        <v>10</v>
      </c>
      <c r="O125" s="82">
        <v>10</v>
      </c>
      <c r="P125" s="82"/>
      <c r="Q125" s="82">
        <v>2</v>
      </c>
      <c r="R125" s="82">
        <v>2</v>
      </c>
      <c r="S125" s="82">
        <v>2</v>
      </c>
      <c r="T125" s="82">
        <v>2</v>
      </c>
      <c r="U125" s="82">
        <v>2</v>
      </c>
      <c r="V125" s="82">
        <v>2</v>
      </c>
      <c r="W125" s="82">
        <v>2</v>
      </c>
      <c r="X125" s="82">
        <v>2</v>
      </c>
      <c r="Y125" s="82">
        <v>2</v>
      </c>
      <c r="Z125" s="82">
        <v>2</v>
      </c>
      <c r="AA125" s="82">
        <v>2</v>
      </c>
      <c r="AB125" s="82">
        <v>3</v>
      </c>
      <c r="AC125" s="82">
        <v>2</v>
      </c>
      <c r="AD125" s="82">
        <v>2</v>
      </c>
      <c r="AE125" s="82">
        <v>2</v>
      </c>
      <c r="AF125" s="82">
        <v>2</v>
      </c>
      <c r="AG125" s="82">
        <v>2</v>
      </c>
      <c r="AH125" s="82">
        <v>2</v>
      </c>
      <c r="AI125" s="82">
        <v>2</v>
      </c>
      <c r="AJ125" s="82">
        <v>2</v>
      </c>
      <c r="AK125" s="82">
        <v>2</v>
      </c>
      <c r="AL125" s="82">
        <v>2</v>
      </c>
      <c r="AM125" s="82">
        <v>2</v>
      </c>
      <c r="AN125" s="82">
        <v>3</v>
      </c>
      <c r="AO125" s="82">
        <v>2</v>
      </c>
      <c r="AP125" s="82">
        <v>2</v>
      </c>
      <c r="AQ125" s="82">
        <v>2</v>
      </c>
      <c r="AR125" s="82">
        <v>2</v>
      </c>
      <c r="AS125" s="82">
        <v>2</v>
      </c>
      <c r="AT125" s="82">
        <v>2</v>
      </c>
      <c r="AU125" s="82">
        <v>2</v>
      </c>
      <c r="AV125" s="82">
        <v>2</v>
      </c>
      <c r="AW125" s="82">
        <v>2</v>
      </c>
      <c r="AX125" s="82">
        <v>2</v>
      </c>
      <c r="AY125" s="82">
        <v>2</v>
      </c>
      <c r="AZ125" s="82">
        <v>3</v>
      </c>
      <c r="BA125" s="80">
        <f t="shared" si="36"/>
        <v>100</v>
      </c>
    </row>
    <row r="126" spans="1:53" ht="105" hidden="1" x14ac:dyDescent="0.25">
      <c r="A126" s="90" t="s">
        <v>77</v>
      </c>
      <c r="B126" s="90" t="s">
        <v>233</v>
      </c>
      <c r="C126" s="81">
        <v>4</v>
      </c>
      <c r="D126" s="90" t="s">
        <v>235</v>
      </c>
      <c r="E126" s="82"/>
      <c r="F126" s="82"/>
      <c r="G126" s="82"/>
      <c r="H126" s="82"/>
      <c r="I126" s="82"/>
      <c r="J126" s="82"/>
      <c r="K126" s="82"/>
      <c r="L126" s="82"/>
      <c r="M126" s="82">
        <v>4</v>
      </c>
      <c r="N126" s="82">
        <v>8</v>
      </c>
      <c r="O126" s="82">
        <v>10</v>
      </c>
      <c r="P126" s="82">
        <v>3</v>
      </c>
      <c r="Q126" s="82">
        <v>2</v>
      </c>
      <c r="R126" s="82">
        <v>2</v>
      </c>
      <c r="S126" s="82">
        <v>2</v>
      </c>
      <c r="T126" s="82">
        <v>2</v>
      </c>
      <c r="U126" s="82">
        <v>2</v>
      </c>
      <c r="V126" s="82">
        <v>2</v>
      </c>
      <c r="W126" s="82">
        <v>2</v>
      </c>
      <c r="X126" s="82">
        <v>2</v>
      </c>
      <c r="Y126" s="82">
        <v>2</v>
      </c>
      <c r="Z126" s="82">
        <v>2</v>
      </c>
      <c r="AA126" s="82">
        <v>2</v>
      </c>
      <c r="AB126" s="82">
        <v>3</v>
      </c>
      <c r="AC126" s="82">
        <v>2</v>
      </c>
      <c r="AD126" s="82">
        <v>2</v>
      </c>
      <c r="AE126" s="82">
        <v>2</v>
      </c>
      <c r="AF126" s="82">
        <v>2</v>
      </c>
      <c r="AG126" s="82">
        <v>2</v>
      </c>
      <c r="AH126" s="82">
        <v>2</v>
      </c>
      <c r="AI126" s="82">
        <v>2</v>
      </c>
      <c r="AJ126" s="82">
        <v>2</v>
      </c>
      <c r="AK126" s="82">
        <v>2</v>
      </c>
      <c r="AL126" s="82">
        <v>2</v>
      </c>
      <c r="AM126" s="82">
        <v>2</v>
      </c>
      <c r="AN126" s="82">
        <v>3</v>
      </c>
      <c r="AO126" s="82">
        <v>2</v>
      </c>
      <c r="AP126" s="82">
        <v>2</v>
      </c>
      <c r="AQ126" s="82">
        <v>2</v>
      </c>
      <c r="AR126" s="82">
        <v>2</v>
      </c>
      <c r="AS126" s="82">
        <v>2</v>
      </c>
      <c r="AT126" s="82">
        <v>2</v>
      </c>
      <c r="AU126" s="82">
        <v>2</v>
      </c>
      <c r="AV126" s="82">
        <v>2</v>
      </c>
      <c r="AW126" s="82">
        <v>2</v>
      </c>
      <c r="AX126" s="82">
        <v>2</v>
      </c>
      <c r="AY126" s="82">
        <v>2</v>
      </c>
      <c r="AZ126" s="82">
        <v>3</v>
      </c>
      <c r="BA126" s="80">
        <f t="shared" si="36"/>
        <v>100</v>
      </c>
    </row>
    <row r="127" spans="1:53" ht="105" hidden="1" x14ac:dyDescent="0.25">
      <c r="A127" s="90" t="s">
        <v>77</v>
      </c>
      <c r="B127" s="90" t="s">
        <v>236</v>
      </c>
      <c r="C127" s="81">
        <v>4</v>
      </c>
      <c r="D127" s="90" t="s">
        <v>237</v>
      </c>
      <c r="E127" s="82"/>
      <c r="F127" s="82"/>
      <c r="G127" s="82"/>
      <c r="H127" s="82"/>
      <c r="I127" s="82"/>
      <c r="J127" s="82"/>
      <c r="K127" s="82"/>
      <c r="L127" s="82"/>
      <c r="M127" s="82">
        <v>25</v>
      </c>
      <c r="N127" s="82"/>
      <c r="O127" s="82"/>
      <c r="P127" s="82"/>
      <c r="Q127" s="82">
        <v>2</v>
      </c>
      <c r="R127" s="82">
        <v>2</v>
      </c>
      <c r="S127" s="82">
        <v>2</v>
      </c>
      <c r="T127" s="82">
        <v>2</v>
      </c>
      <c r="U127" s="82">
        <v>2</v>
      </c>
      <c r="V127" s="82">
        <v>2</v>
      </c>
      <c r="W127" s="82">
        <v>2</v>
      </c>
      <c r="X127" s="82">
        <v>2</v>
      </c>
      <c r="Y127" s="82">
        <v>2</v>
      </c>
      <c r="Z127" s="82">
        <v>2</v>
      </c>
      <c r="AA127" s="82">
        <v>2</v>
      </c>
      <c r="AB127" s="82">
        <v>3</v>
      </c>
      <c r="AC127" s="82">
        <v>2</v>
      </c>
      <c r="AD127" s="82">
        <v>2</v>
      </c>
      <c r="AE127" s="82">
        <v>2</v>
      </c>
      <c r="AF127" s="82">
        <v>2</v>
      </c>
      <c r="AG127" s="82">
        <v>2</v>
      </c>
      <c r="AH127" s="82">
        <v>2</v>
      </c>
      <c r="AI127" s="82">
        <v>2</v>
      </c>
      <c r="AJ127" s="82">
        <v>2</v>
      </c>
      <c r="AK127" s="82">
        <v>2</v>
      </c>
      <c r="AL127" s="82">
        <v>2</v>
      </c>
      <c r="AM127" s="82">
        <v>2</v>
      </c>
      <c r="AN127" s="82">
        <v>3</v>
      </c>
      <c r="AO127" s="82">
        <v>2</v>
      </c>
      <c r="AP127" s="82">
        <v>2</v>
      </c>
      <c r="AQ127" s="82">
        <v>2</v>
      </c>
      <c r="AR127" s="82">
        <v>2</v>
      </c>
      <c r="AS127" s="82">
        <v>2</v>
      </c>
      <c r="AT127" s="82">
        <v>2</v>
      </c>
      <c r="AU127" s="82">
        <v>2</v>
      </c>
      <c r="AV127" s="82">
        <v>2</v>
      </c>
      <c r="AW127" s="82">
        <v>2</v>
      </c>
      <c r="AX127" s="82">
        <v>2</v>
      </c>
      <c r="AY127" s="82">
        <v>2</v>
      </c>
      <c r="AZ127" s="82">
        <v>3</v>
      </c>
      <c r="BA127" s="80">
        <f t="shared" si="36"/>
        <v>100</v>
      </c>
    </row>
    <row r="128" spans="1:53" ht="105" hidden="1" x14ac:dyDescent="0.25">
      <c r="A128" s="90" t="s">
        <v>77</v>
      </c>
      <c r="B128" s="90" t="s">
        <v>236</v>
      </c>
      <c r="C128" s="81">
        <v>3</v>
      </c>
      <c r="D128" s="90" t="s">
        <v>238</v>
      </c>
      <c r="E128" s="82"/>
      <c r="F128" s="82"/>
      <c r="G128" s="82"/>
      <c r="H128" s="82"/>
      <c r="I128" s="82"/>
      <c r="J128" s="82"/>
      <c r="K128" s="82"/>
      <c r="L128" s="82"/>
      <c r="M128" s="82">
        <v>5</v>
      </c>
      <c r="N128" s="82">
        <v>8</v>
      </c>
      <c r="O128" s="82">
        <v>8</v>
      </c>
      <c r="P128" s="82">
        <v>4</v>
      </c>
      <c r="Q128" s="82">
        <v>2</v>
      </c>
      <c r="R128" s="82">
        <v>2</v>
      </c>
      <c r="S128" s="82">
        <v>2</v>
      </c>
      <c r="T128" s="82">
        <v>2</v>
      </c>
      <c r="U128" s="82">
        <v>2</v>
      </c>
      <c r="V128" s="82">
        <v>2</v>
      </c>
      <c r="W128" s="82">
        <v>2</v>
      </c>
      <c r="X128" s="82">
        <v>2</v>
      </c>
      <c r="Y128" s="82">
        <v>2</v>
      </c>
      <c r="Z128" s="82">
        <v>2</v>
      </c>
      <c r="AA128" s="82">
        <v>2</v>
      </c>
      <c r="AB128" s="82">
        <v>3</v>
      </c>
      <c r="AC128" s="82">
        <v>2</v>
      </c>
      <c r="AD128" s="82">
        <v>2</v>
      </c>
      <c r="AE128" s="82">
        <v>2</v>
      </c>
      <c r="AF128" s="82">
        <v>2</v>
      </c>
      <c r="AG128" s="82">
        <v>2</v>
      </c>
      <c r="AH128" s="82">
        <v>2</v>
      </c>
      <c r="AI128" s="82">
        <v>2</v>
      </c>
      <c r="AJ128" s="82">
        <v>2</v>
      </c>
      <c r="AK128" s="82">
        <v>2</v>
      </c>
      <c r="AL128" s="82">
        <v>2</v>
      </c>
      <c r="AM128" s="82">
        <v>2</v>
      </c>
      <c r="AN128" s="82">
        <v>3</v>
      </c>
      <c r="AO128" s="82">
        <v>2</v>
      </c>
      <c r="AP128" s="82">
        <v>2</v>
      </c>
      <c r="AQ128" s="82">
        <v>2</v>
      </c>
      <c r="AR128" s="82">
        <v>2</v>
      </c>
      <c r="AS128" s="82">
        <v>2</v>
      </c>
      <c r="AT128" s="82">
        <v>2</v>
      </c>
      <c r="AU128" s="82">
        <v>2</v>
      </c>
      <c r="AV128" s="82">
        <v>2</v>
      </c>
      <c r="AW128" s="82">
        <v>2</v>
      </c>
      <c r="AX128" s="82">
        <v>2</v>
      </c>
      <c r="AY128" s="82">
        <v>2</v>
      </c>
      <c r="AZ128" s="82">
        <v>3</v>
      </c>
      <c r="BA128" s="80">
        <f t="shared" si="36"/>
        <v>100</v>
      </c>
    </row>
    <row r="129" spans="1:53" ht="60" hidden="1" x14ac:dyDescent="0.25">
      <c r="A129" s="90" t="s">
        <v>77</v>
      </c>
      <c r="B129" s="90" t="s">
        <v>236</v>
      </c>
      <c r="C129" s="81">
        <v>2</v>
      </c>
      <c r="D129" s="90" t="s">
        <v>239</v>
      </c>
      <c r="E129" s="82"/>
      <c r="F129" s="82"/>
      <c r="G129" s="82"/>
      <c r="H129" s="82"/>
      <c r="I129" s="82"/>
      <c r="J129" s="82"/>
      <c r="K129" s="82"/>
      <c r="L129" s="82"/>
      <c r="M129" s="82">
        <v>3</v>
      </c>
      <c r="N129" s="82">
        <v>5</v>
      </c>
      <c r="O129" s="82">
        <v>13</v>
      </c>
      <c r="P129" s="82">
        <v>4</v>
      </c>
      <c r="Q129" s="82">
        <v>2</v>
      </c>
      <c r="R129" s="82">
        <v>2</v>
      </c>
      <c r="S129" s="82">
        <v>2</v>
      </c>
      <c r="T129" s="82">
        <v>2</v>
      </c>
      <c r="U129" s="82">
        <v>2</v>
      </c>
      <c r="V129" s="82">
        <v>2</v>
      </c>
      <c r="W129" s="82">
        <v>2</v>
      </c>
      <c r="X129" s="82">
        <v>2</v>
      </c>
      <c r="Y129" s="82">
        <v>2</v>
      </c>
      <c r="Z129" s="82">
        <v>2</v>
      </c>
      <c r="AA129" s="82">
        <v>2</v>
      </c>
      <c r="AB129" s="82">
        <v>3</v>
      </c>
      <c r="AC129" s="82">
        <v>2</v>
      </c>
      <c r="AD129" s="82">
        <v>2</v>
      </c>
      <c r="AE129" s="82">
        <v>2</v>
      </c>
      <c r="AF129" s="82">
        <v>2</v>
      </c>
      <c r="AG129" s="82">
        <v>2</v>
      </c>
      <c r="AH129" s="82">
        <v>2</v>
      </c>
      <c r="AI129" s="82">
        <v>2</v>
      </c>
      <c r="AJ129" s="82">
        <v>2</v>
      </c>
      <c r="AK129" s="82">
        <v>2</v>
      </c>
      <c r="AL129" s="82">
        <v>2</v>
      </c>
      <c r="AM129" s="82">
        <v>2</v>
      </c>
      <c r="AN129" s="82">
        <v>3</v>
      </c>
      <c r="AO129" s="82">
        <v>2</v>
      </c>
      <c r="AP129" s="82">
        <v>2</v>
      </c>
      <c r="AQ129" s="82">
        <v>2</v>
      </c>
      <c r="AR129" s="82">
        <v>2</v>
      </c>
      <c r="AS129" s="82">
        <v>2</v>
      </c>
      <c r="AT129" s="82">
        <v>2</v>
      </c>
      <c r="AU129" s="82">
        <v>2</v>
      </c>
      <c r="AV129" s="82">
        <v>2</v>
      </c>
      <c r="AW129" s="82">
        <v>2</v>
      </c>
      <c r="AX129" s="82">
        <v>2</v>
      </c>
      <c r="AY129" s="82">
        <v>2</v>
      </c>
      <c r="AZ129" s="82">
        <v>3</v>
      </c>
      <c r="BA129" s="80">
        <f t="shared" si="36"/>
        <v>100</v>
      </c>
    </row>
    <row r="130" spans="1:53" ht="105" hidden="1" x14ac:dyDescent="0.25">
      <c r="A130" s="90" t="s">
        <v>77</v>
      </c>
      <c r="B130" s="90" t="s">
        <v>240</v>
      </c>
      <c r="C130" s="81">
        <v>5</v>
      </c>
      <c r="D130" s="90" t="s">
        <v>241</v>
      </c>
      <c r="E130" s="82"/>
      <c r="F130" s="82"/>
      <c r="G130" s="82"/>
      <c r="H130" s="82"/>
      <c r="I130" s="82"/>
      <c r="J130" s="82"/>
      <c r="K130" s="82"/>
      <c r="L130" s="82"/>
      <c r="M130" s="82">
        <v>5</v>
      </c>
      <c r="N130" s="82">
        <v>15</v>
      </c>
      <c r="O130" s="82">
        <v>5</v>
      </c>
      <c r="P130" s="82"/>
      <c r="Q130" s="82">
        <v>2</v>
      </c>
      <c r="R130" s="82">
        <v>2</v>
      </c>
      <c r="S130" s="82">
        <v>2</v>
      </c>
      <c r="T130" s="82">
        <v>2</v>
      </c>
      <c r="U130" s="82">
        <v>2</v>
      </c>
      <c r="V130" s="82">
        <v>2</v>
      </c>
      <c r="W130" s="82">
        <v>2</v>
      </c>
      <c r="X130" s="82">
        <v>2</v>
      </c>
      <c r="Y130" s="82">
        <v>2</v>
      </c>
      <c r="Z130" s="82">
        <v>2</v>
      </c>
      <c r="AA130" s="82">
        <v>2</v>
      </c>
      <c r="AB130" s="82">
        <v>3</v>
      </c>
      <c r="AC130" s="82">
        <v>2</v>
      </c>
      <c r="AD130" s="82">
        <v>2</v>
      </c>
      <c r="AE130" s="82">
        <v>2</v>
      </c>
      <c r="AF130" s="82">
        <v>2</v>
      </c>
      <c r="AG130" s="82">
        <v>2</v>
      </c>
      <c r="AH130" s="82">
        <v>2</v>
      </c>
      <c r="AI130" s="82">
        <v>2</v>
      </c>
      <c r="AJ130" s="82">
        <v>2</v>
      </c>
      <c r="AK130" s="82">
        <v>2</v>
      </c>
      <c r="AL130" s="82">
        <v>2</v>
      </c>
      <c r="AM130" s="82">
        <v>2</v>
      </c>
      <c r="AN130" s="82">
        <v>3</v>
      </c>
      <c r="AO130" s="82">
        <v>2</v>
      </c>
      <c r="AP130" s="82">
        <v>2</v>
      </c>
      <c r="AQ130" s="82">
        <v>2</v>
      </c>
      <c r="AR130" s="82">
        <v>2</v>
      </c>
      <c r="AS130" s="82">
        <v>2</v>
      </c>
      <c r="AT130" s="82">
        <v>2</v>
      </c>
      <c r="AU130" s="82">
        <v>2</v>
      </c>
      <c r="AV130" s="82">
        <v>2</v>
      </c>
      <c r="AW130" s="82">
        <v>2</v>
      </c>
      <c r="AX130" s="82">
        <v>2</v>
      </c>
      <c r="AY130" s="82">
        <v>2</v>
      </c>
      <c r="AZ130" s="82">
        <v>3</v>
      </c>
      <c r="BA130" s="80">
        <f t="shared" si="36"/>
        <v>100</v>
      </c>
    </row>
    <row r="131" spans="1:53" ht="120" hidden="1" x14ac:dyDescent="0.25">
      <c r="A131" s="90" t="s">
        <v>77</v>
      </c>
      <c r="B131" s="90" t="s">
        <v>240</v>
      </c>
      <c r="C131" s="81">
        <v>4</v>
      </c>
      <c r="D131" s="90" t="s">
        <v>242</v>
      </c>
      <c r="E131" s="82"/>
      <c r="F131" s="82"/>
      <c r="G131" s="82"/>
      <c r="H131" s="82"/>
      <c r="I131" s="82"/>
      <c r="J131" s="82"/>
      <c r="K131" s="82"/>
      <c r="L131" s="82"/>
      <c r="M131" s="82">
        <v>7</v>
      </c>
      <c r="N131" s="82">
        <v>7</v>
      </c>
      <c r="O131" s="82">
        <v>7</v>
      </c>
      <c r="P131" s="82">
        <v>4</v>
      </c>
      <c r="Q131" s="82">
        <v>2</v>
      </c>
      <c r="R131" s="82">
        <v>2</v>
      </c>
      <c r="S131" s="82">
        <v>2</v>
      </c>
      <c r="T131" s="82">
        <v>2</v>
      </c>
      <c r="U131" s="82">
        <v>2</v>
      </c>
      <c r="V131" s="82">
        <v>2</v>
      </c>
      <c r="W131" s="82">
        <v>2</v>
      </c>
      <c r="X131" s="82">
        <v>2</v>
      </c>
      <c r="Y131" s="82">
        <v>2</v>
      </c>
      <c r="Z131" s="82">
        <v>2</v>
      </c>
      <c r="AA131" s="82">
        <v>2</v>
      </c>
      <c r="AB131" s="82">
        <v>3</v>
      </c>
      <c r="AC131" s="82">
        <v>2</v>
      </c>
      <c r="AD131" s="82">
        <v>2</v>
      </c>
      <c r="AE131" s="82">
        <v>2</v>
      </c>
      <c r="AF131" s="82">
        <v>2</v>
      </c>
      <c r="AG131" s="82">
        <v>2</v>
      </c>
      <c r="AH131" s="82">
        <v>2</v>
      </c>
      <c r="AI131" s="82">
        <v>2</v>
      </c>
      <c r="AJ131" s="82">
        <v>2</v>
      </c>
      <c r="AK131" s="82">
        <v>2</v>
      </c>
      <c r="AL131" s="82">
        <v>2</v>
      </c>
      <c r="AM131" s="82">
        <v>2</v>
      </c>
      <c r="AN131" s="82">
        <v>3</v>
      </c>
      <c r="AO131" s="82">
        <v>2</v>
      </c>
      <c r="AP131" s="82">
        <v>2</v>
      </c>
      <c r="AQ131" s="82">
        <v>2</v>
      </c>
      <c r="AR131" s="82">
        <v>2</v>
      </c>
      <c r="AS131" s="82">
        <v>2</v>
      </c>
      <c r="AT131" s="82">
        <v>2</v>
      </c>
      <c r="AU131" s="82">
        <v>2</v>
      </c>
      <c r="AV131" s="82">
        <v>2</v>
      </c>
      <c r="AW131" s="82">
        <v>2</v>
      </c>
      <c r="AX131" s="82">
        <v>2</v>
      </c>
      <c r="AY131" s="82">
        <v>2</v>
      </c>
      <c r="AZ131" s="82">
        <v>3</v>
      </c>
      <c r="BA131" s="80">
        <f t="shared" si="36"/>
        <v>100</v>
      </c>
    </row>
    <row r="132" spans="1:53" ht="90" hidden="1" x14ac:dyDescent="0.25">
      <c r="A132" s="90" t="s">
        <v>77</v>
      </c>
      <c r="B132" s="90" t="s">
        <v>243</v>
      </c>
      <c r="C132" s="81">
        <v>3</v>
      </c>
      <c r="D132" s="90" t="s">
        <v>244</v>
      </c>
      <c r="E132" s="82"/>
      <c r="F132" s="82"/>
      <c r="G132" s="82"/>
      <c r="H132" s="82"/>
      <c r="I132" s="82"/>
      <c r="J132" s="82"/>
      <c r="K132" s="82">
        <v>4</v>
      </c>
      <c r="L132" s="82">
        <v>4</v>
      </c>
      <c r="M132" s="82">
        <v>4</v>
      </c>
      <c r="N132" s="82">
        <v>5</v>
      </c>
      <c r="O132" s="82">
        <v>5</v>
      </c>
      <c r="P132" s="82">
        <v>3</v>
      </c>
      <c r="Q132" s="82">
        <v>2</v>
      </c>
      <c r="R132" s="82">
        <v>2</v>
      </c>
      <c r="S132" s="82">
        <v>2</v>
      </c>
      <c r="T132" s="82">
        <v>2</v>
      </c>
      <c r="U132" s="82">
        <v>2</v>
      </c>
      <c r="V132" s="82">
        <v>2</v>
      </c>
      <c r="W132" s="82">
        <v>2</v>
      </c>
      <c r="X132" s="82">
        <v>2</v>
      </c>
      <c r="Y132" s="82">
        <v>2</v>
      </c>
      <c r="Z132" s="82">
        <v>2</v>
      </c>
      <c r="AA132" s="82">
        <v>2</v>
      </c>
      <c r="AB132" s="82">
        <v>3</v>
      </c>
      <c r="AC132" s="82">
        <v>2</v>
      </c>
      <c r="AD132" s="82">
        <v>2</v>
      </c>
      <c r="AE132" s="82">
        <v>2</v>
      </c>
      <c r="AF132" s="82">
        <v>2</v>
      </c>
      <c r="AG132" s="82">
        <v>2</v>
      </c>
      <c r="AH132" s="82">
        <v>2</v>
      </c>
      <c r="AI132" s="82">
        <v>2</v>
      </c>
      <c r="AJ132" s="82">
        <v>2</v>
      </c>
      <c r="AK132" s="82">
        <v>2</v>
      </c>
      <c r="AL132" s="82">
        <v>2</v>
      </c>
      <c r="AM132" s="82">
        <v>2</v>
      </c>
      <c r="AN132" s="82">
        <v>3</v>
      </c>
      <c r="AO132" s="82">
        <v>2</v>
      </c>
      <c r="AP132" s="82">
        <v>2</v>
      </c>
      <c r="AQ132" s="82">
        <v>2</v>
      </c>
      <c r="AR132" s="82">
        <v>2</v>
      </c>
      <c r="AS132" s="82">
        <v>2</v>
      </c>
      <c r="AT132" s="82">
        <v>2</v>
      </c>
      <c r="AU132" s="82">
        <v>2</v>
      </c>
      <c r="AV132" s="82">
        <v>2</v>
      </c>
      <c r="AW132" s="82">
        <v>2</v>
      </c>
      <c r="AX132" s="82">
        <v>2</v>
      </c>
      <c r="AY132" s="82">
        <v>2</v>
      </c>
      <c r="AZ132" s="82">
        <v>3</v>
      </c>
      <c r="BA132" s="80">
        <f t="shared" si="36"/>
        <v>100</v>
      </c>
    </row>
    <row r="133" spans="1:53" ht="90" hidden="1" x14ac:dyDescent="0.25">
      <c r="A133" s="90" t="s">
        <v>77</v>
      </c>
      <c r="B133" s="90" t="s">
        <v>243</v>
      </c>
      <c r="C133" s="81">
        <v>3</v>
      </c>
      <c r="D133" s="90" t="s">
        <v>245</v>
      </c>
      <c r="E133" s="82"/>
      <c r="F133" s="82"/>
      <c r="G133" s="82"/>
      <c r="H133" s="82"/>
      <c r="I133" s="82"/>
      <c r="J133" s="82"/>
      <c r="K133" s="82">
        <v>4</v>
      </c>
      <c r="L133" s="82">
        <v>4</v>
      </c>
      <c r="M133" s="82">
        <v>4</v>
      </c>
      <c r="N133" s="82">
        <v>5</v>
      </c>
      <c r="O133" s="82">
        <v>5</v>
      </c>
      <c r="P133" s="82">
        <v>3</v>
      </c>
      <c r="Q133" s="82">
        <v>2</v>
      </c>
      <c r="R133" s="82">
        <v>2</v>
      </c>
      <c r="S133" s="82">
        <v>2</v>
      </c>
      <c r="T133" s="82">
        <v>2</v>
      </c>
      <c r="U133" s="82">
        <v>2</v>
      </c>
      <c r="V133" s="82">
        <v>2</v>
      </c>
      <c r="W133" s="82">
        <v>2</v>
      </c>
      <c r="X133" s="82">
        <v>2</v>
      </c>
      <c r="Y133" s="82">
        <v>2</v>
      </c>
      <c r="Z133" s="82">
        <v>2</v>
      </c>
      <c r="AA133" s="82">
        <v>2</v>
      </c>
      <c r="AB133" s="82">
        <v>3</v>
      </c>
      <c r="AC133" s="82">
        <v>2</v>
      </c>
      <c r="AD133" s="82">
        <v>2</v>
      </c>
      <c r="AE133" s="82">
        <v>2</v>
      </c>
      <c r="AF133" s="82">
        <v>2</v>
      </c>
      <c r="AG133" s="82">
        <v>2</v>
      </c>
      <c r="AH133" s="82">
        <v>2</v>
      </c>
      <c r="AI133" s="82">
        <v>2</v>
      </c>
      <c r="AJ133" s="82">
        <v>2</v>
      </c>
      <c r="AK133" s="82">
        <v>2</v>
      </c>
      <c r="AL133" s="82">
        <v>2</v>
      </c>
      <c r="AM133" s="82">
        <v>2</v>
      </c>
      <c r="AN133" s="82">
        <v>3</v>
      </c>
      <c r="AO133" s="82">
        <v>2</v>
      </c>
      <c r="AP133" s="82">
        <v>2</v>
      </c>
      <c r="AQ133" s="82">
        <v>2</v>
      </c>
      <c r="AR133" s="82">
        <v>2</v>
      </c>
      <c r="AS133" s="82">
        <v>2</v>
      </c>
      <c r="AT133" s="82">
        <v>2</v>
      </c>
      <c r="AU133" s="82">
        <v>2</v>
      </c>
      <c r="AV133" s="82">
        <v>2</v>
      </c>
      <c r="AW133" s="82">
        <v>2</v>
      </c>
      <c r="AX133" s="82">
        <v>2</v>
      </c>
      <c r="AY133" s="82">
        <v>2</v>
      </c>
      <c r="AZ133" s="82">
        <v>3</v>
      </c>
      <c r="BA133" s="80">
        <f t="shared" si="36"/>
        <v>100</v>
      </c>
    </row>
    <row r="134" spans="1:53" ht="90" hidden="1" x14ac:dyDescent="0.25">
      <c r="A134" s="90" t="s">
        <v>77</v>
      </c>
      <c r="B134" s="90" t="s">
        <v>243</v>
      </c>
      <c r="C134" s="81">
        <v>3</v>
      </c>
      <c r="D134" s="90" t="s">
        <v>246</v>
      </c>
      <c r="E134" s="82"/>
      <c r="F134" s="82"/>
      <c r="G134" s="82"/>
      <c r="H134" s="82"/>
      <c r="I134" s="82"/>
      <c r="J134" s="82"/>
      <c r="K134" s="82">
        <v>4</v>
      </c>
      <c r="L134" s="82">
        <v>4</v>
      </c>
      <c r="M134" s="82">
        <v>4</v>
      </c>
      <c r="N134" s="82">
        <v>5</v>
      </c>
      <c r="O134" s="82">
        <v>5</v>
      </c>
      <c r="P134" s="82">
        <v>3</v>
      </c>
      <c r="Q134" s="82">
        <v>2</v>
      </c>
      <c r="R134" s="82">
        <v>2</v>
      </c>
      <c r="S134" s="82">
        <v>2</v>
      </c>
      <c r="T134" s="82">
        <v>2</v>
      </c>
      <c r="U134" s="82">
        <v>2</v>
      </c>
      <c r="V134" s="82">
        <v>2</v>
      </c>
      <c r="W134" s="82">
        <v>2</v>
      </c>
      <c r="X134" s="82">
        <v>2</v>
      </c>
      <c r="Y134" s="82">
        <v>2</v>
      </c>
      <c r="Z134" s="82">
        <v>2</v>
      </c>
      <c r="AA134" s="82">
        <v>2</v>
      </c>
      <c r="AB134" s="82">
        <v>3</v>
      </c>
      <c r="AC134" s="82">
        <v>2</v>
      </c>
      <c r="AD134" s="82">
        <v>2</v>
      </c>
      <c r="AE134" s="82">
        <v>2</v>
      </c>
      <c r="AF134" s="82">
        <v>2</v>
      </c>
      <c r="AG134" s="82">
        <v>2</v>
      </c>
      <c r="AH134" s="82">
        <v>2</v>
      </c>
      <c r="AI134" s="82">
        <v>2</v>
      </c>
      <c r="AJ134" s="82">
        <v>2</v>
      </c>
      <c r="AK134" s="82">
        <v>2</v>
      </c>
      <c r="AL134" s="82">
        <v>2</v>
      </c>
      <c r="AM134" s="82">
        <v>2</v>
      </c>
      <c r="AN134" s="82">
        <v>3</v>
      </c>
      <c r="AO134" s="82">
        <v>2</v>
      </c>
      <c r="AP134" s="82">
        <v>2</v>
      </c>
      <c r="AQ134" s="82">
        <v>2</v>
      </c>
      <c r="AR134" s="82">
        <v>2</v>
      </c>
      <c r="AS134" s="82">
        <v>2</v>
      </c>
      <c r="AT134" s="82">
        <v>2</v>
      </c>
      <c r="AU134" s="82">
        <v>2</v>
      </c>
      <c r="AV134" s="82">
        <v>2</v>
      </c>
      <c r="AW134" s="82">
        <v>2</v>
      </c>
      <c r="AX134" s="82">
        <v>2</v>
      </c>
      <c r="AY134" s="82">
        <v>2</v>
      </c>
      <c r="AZ134" s="82">
        <v>3</v>
      </c>
      <c r="BA134" s="80">
        <f t="shared" si="36"/>
        <v>100</v>
      </c>
    </row>
    <row r="135" spans="1:53" ht="75" hidden="1" x14ac:dyDescent="0.25">
      <c r="A135" s="90" t="s">
        <v>77</v>
      </c>
      <c r="B135" s="90" t="s">
        <v>247</v>
      </c>
      <c r="C135" s="81">
        <v>2</v>
      </c>
      <c r="D135" s="90" t="s">
        <v>248</v>
      </c>
      <c r="E135" s="82"/>
      <c r="F135" s="82"/>
      <c r="G135" s="82"/>
      <c r="H135" s="82"/>
      <c r="I135" s="82"/>
      <c r="J135" s="82"/>
      <c r="K135" s="105"/>
      <c r="L135" s="105">
        <v>8</v>
      </c>
      <c r="M135" s="105"/>
      <c r="N135" s="82">
        <v>5</v>
      </c>
      <c r="O135" s="82"/>
      <c r="P135" s="82">
        <v>12</v>
      </c>
      <c r="Q135" s="82">
        <v>2</v>
      </c>
      <c r="R135" s="82">
        <v>2</v>
      </c>
      <c r="S135" s="82">
        <v>2</v>
      </c>
      <c r="T135" s="82">
        <v>2</v>
      </c>
      <c r="U135" s="82">
        <v>2</v>
      </c>
      <c r="V135" s="82">
        <v>2</v>
      </c>
      <c r="W135" s="82">
        <v>2</v>
      </c>
      <c r="X135" s="82">
        <v>2</v>
      </c>
      <c r="Y135" s="82">
        <v>2</v>
      </c>
      <c r="Z135" s="82">
        <v>2</v>
      </c>
      <c r="AA135" s="82">
        <v>2</v>
      </c>
      <c r="AB135" s="82">
        <v>3</v>
      </c>
      <c r="AC135" s="82">
        <v>2</v>
      </c>
      <c r="AD135" s="82">
        <v>2</v>
      </c>
      <c r="AE135" s="82">
        <v>2</v>
      </c>
      <c r="AF135" s="82">
        <v>2</v>
      </c>
      <c r="AG135" s="82">
        <v>2</v>
      </c>
      <c r="AH135" s="82">
        <v>2</v>
      </c>
      <c r="AI135" s="82">
        <v>2</v>
      </c>
      <c r="AJ135" s="82">
        <v>2</v>
      </c>
      <c r="AK135" s="82">
        <v>2</v>
      </c>
      <c r="AL135" s="82">
        <v>2</v>
      </c>
      <c r="AM135" s="82">
        <v>2</v>
      </c>
      <c r="AN135" s="82">
        <v>3</v>
      </c>
      <c r="AO135" s="82">
        <v>2</v>
      </c>
      <c r="AP135" s="82">
        <v>2</v>
      </c>
      <c r="AQ135" s="82">
        <v>2</v>
      </c>
      <c r="AR135" s="82">
        <v>2</v>
      </c>
      <c r="AS135" s="82">
        <v>2</v>
      </c>
      <c r="AT135" s="82">
        <v>2</v>
      </c>
      <c r="AU135" s="82">
        <v>2</v>
      </c>
      <c r="AV135" s="82">
        <v>2</v>
      </c>
      <c r="AW135" s="82">
        <v>2</v>
      </c>
      <c r="AX135" s="82">
        <v>2</v>
      </c>
      <c r="AY135" s="82">
        <v>2</v>
      </c>
      <c r="AZ135" s="82">
        <v>3</v>
      </c>
      <c r="BA135" s="80">
        <f t="shared" si="36"/>
        <v>100</v>
      </c>
    </row>
    <row r="136" spans="1:53" ht="75" hidden="1" x14ac:dyDescent="0.25">
      <c r="A136" s="90" t="s">
        <v>77</v>
      </c>
      <c r="B136" s="90" t="s">
        <v>247</v>
      </c>
      <c r="C136" s="81">
        <v>3</v>
      </c>
      <c r="D136" s="90" t="s">
        <v>249</v>
      </c>
      <c r="E136" s="82"/>
      <c r="F136" s="82"/>
      <c r="G136" s="82"/>
      <c r="H136" s="82"/>
      <c r="I136" s="82"/>
      <c r="J136" s="82"/>
      <c r="K136" s="105"/>
      <c r="L136" s="105"/>
      <c r="M136" s="105"/>
      <c r="N136" s="82">
        <v>13</v>
      </c>
      <c r="O136" s="82"/>
      <c r="P136" s="82">
        <v>12</v>
      </c>
      <c r="Q136" s="82">
        <v>2</v>
      </c>
      <c r="R136" s="82">
        <v>2</v>
      </c>
      <c r="S136" s="82">
        <v>2</v>
      </c>
      <c r="T136" s="82">
        <v>2</v>
      </c>
      <c r="U136" s="82">
        <v>2</v>
      </c>
      <c r="V136" s="82">
        <v>2</v>
      </c>
      <c r="W136" s="82">
        <v>2</v>
      </c>
      <c r="X136" s="82">
        <v>2</v>
      </c>
      <c r="Y136" s="82">
        <v>2</v>
      </c>
      <c r="Z136" s="82">
        <v>2</v>
      </c>
      <c r="AA136" s="82">
        <v>2</v>
      </c>
      <c r="AB136" s="82">
        <v>3</v>
      </c>
      <c r="AC136" s="82">
        <v>2</v>
      </c>
      <c r="AD136" s="82">
        <v>2</v>
      </c>
      <c r="AE136" s="82">
        <v>2</v>
      </c>
      <c r="AF136" s="82">
        <v>2</v>
      </c>
      <c r="AG136" s="82">
        <v>2</v>
      </c>
      <c r="AH136" s="82">
        <v>2</v>
      </c>
      <c r="AI136" s="82">
        <v>2</v>
      </c>
      <c r="AJ136" s="82">
        <v>2</v>
      </c>
      <c r="AK136" s="82">
        <v>2</v>
      </c>
      <c r="AL136" s="82">
        <v>2</v>
      </c>
      <c r="AM136" s="82">
        <v>2</v>
      </c>
      <c r="AN136" s="82">
        <v>3</v>
      </c>
      <c r="AO136" s="82">
        <v>2</v>
      </c>
      <c r="AP136" s="82">
        <v>2</v>
      </c>
      <c r="AQ136" s="82">
        <v>2</v>
      </c>
      <c r="AR136" s="82">
        <v>2</v>
      </c>
      <c r="AS136" s="82">
        <v>2</v>
      </c>
      <c r="AT136" s="82">
        <v>2</v>
      </c>
      <c r="AU136" s="82">
        <v>2</v>
      </c>
      <c r="AV136" s="82">
        <v>2</v>
      </c>
      <c r="AW136" s="82">
        <v>2</v>
      </c>
      <c r="AX136" s="82">
        <v>2</v>
      </c>
      <c r="AY136" s="82">
        <v>2</v>
      </c>
      <c r="AZ136" s="82">
        <v>3</v>
      </c>
      <c r="BA136" s="80">
        <f t="shared" si="36"/>
        <v>100</v>
      </c>
    </row>
    <row r="137" spans="1:53" ht="75" hidden="1" x14ac:dyDescent="0.25">
      <c r="A137" s="90" t="s">
        <v>77</v>
      </c>
      <c r="B137" s="90" t="s">
        <v>247</v>
      </c>
      <c r="C137" s="81">
        <v>1</v>
      </c>
      <c r="D137" s="90" t="s">
        <v>250</v>
      </c>
      <c r="E137" s="82"/>
      <c r="F137" s="82"/>
      <c r="G137" s="82"/>
      <c r="H137" s="82"/>
      <c r="I137" s="82"/>
      <c r="J137" s="82"/>
      <c r="K137" s="105"/>
      <c r="L137" s="105"/>
      <c r="M137" s="105">
        <v>10</v>
      </c>
      <c r="N137" s="82">
        <v>15</v>
      </c>
      <c r="O137" s="82"/>
      <c r="P137" s="82"/>
      <c r="Q137" s="82">
        <v>2</v>
      </c>
      <c r="R137" s="82">
        <v>2</v>
      </c>
      <c r="S137" s="82">
        <v>2</v>
      </c>
      <c r="T137" s="82">
        <v>2</v>
      </c>
      <c r="U137" s="82">
        <v>2</v>
      </c>
      <c r="V137" s="82">
        <v>2</v>
      </c>
      <c r="W137" s="82">
        <v>2</v>
      </c>
      <c r="X137" s="82">
        <v>2</v>
      </c>
      <c r="Y137" s="82">
        <v>2</v>
      </c>
      <c r="Z137" s="82">
        <v>2</v>
      </c>
      <c r="AA137" s="82">
        <v>2</v>
      </c>
      <c r="AB137" s="82">
        <v>3</v>
      </c>
      <c r="AC137" s="82">
        <v>2</v>
      </c>
      <c r="AD137" s="82">
        <v>2</v>
      </c>
      <c r="AE137" s="82">
        <v>2</v>
      </c>
      <c r="AF137" s="82">
        <v>2</v>
      </c>
      <c r="AG137" s="82">
        <v>2</v>
      </c>
      <c r="AH137" s="82">
        <v>2</v>
      </c>
      <c r="AI137" s="82">
        <v>2</v>
      </c>
      <c r="AJ137" s="82">
        <v>2</v>
      </c>
      <c r="AK137" s="82">
        <v>2</v>
      </c>
      <c r="AL137" s="82">
        <v>2</v>
      </c>
      <c r="AM137" s="82">
        <v>2</v>
      </c>
      <c r="AN137" s="82">
        <v>3</v>
      </c>
      <c r="AO137" s="82">
        <v>2</v>
      </c>
      <c r="AP137" s="82">
        <v>2</v>
      </c>
      <c r="AQ137" s="82">
        <v>2</v>
      </c>
      <c r="AR137" s="82">
        <v>2</v>
      </c>
      <c r="AS137" s="82">
        <v>2</v>
      </c>
      <c r="AT137" s="82">
        <v>2</v>
      </c>
      <c r="AU137" s="82">
        <v>2</v>
      </c>
      <c r="AV137" s="82">
        <v>2</v>
      </c>
      <c r="AW137" s="82">
        <v>2</v>
      </c>
      <c r="AX137" s="82">
        <v>2</v>
      </c>
      <c r="AY137" s="82">
        <v>2</v>
      </c>
      <c r="AZ137" s="82">
        <v>3</v>
      </c>
      <c r="BA137" s="80">
        <f t="shared" si="36"/>
        <v>100</v>
      </c>
    </row>
    <row r="138" spans="1:53" ht="75" hidden="1" x14ac:dyDescent="0.25">
      <c r="A138" s="90" t="s">
        <v>77</v>
      </c>
      <c r="B138" s="90" t="s">
        <v>247</v>
      </c>
      <c r="C138" s="81">
        <v>1</v>
      </c>
      <c r="D138" s="90" t="s">
        <v>251</v>
      </c>
      <c r="E138" s="82"/>
      <c r="F138" s="82"/>
      <c r="G138" s="82"/>
      <c r="H138" s="82"/>
      <c r="I138" s="82"/>
      <c r="J138" s="82"/>
      <c r="K138" s="105"/>
      <c r="L138" s="105"/>
      <c r="M138" s="105">
        <v>22</v>
      </c>
      <c r="N138" s="82">
        <v>1</v>
      </c>
      <c r="O138" s="82">
        <v>1</v>
      </c>
      <c r="P138" s="82">
        <v>1</v>
      </c>
      <c r="Q138" s="82">
        <v>2</v>
      </c>
      <c r="R138" s="82">
        <v>2</v>
      </c>
      <c r="S138" s="82">
        <v>2</v>
      </c>
      <c r="T138" s="82">
        <v>2</v>
      </c>
      <c r="U138" s="82">
        <v>2</v>
      </c>
      <c r="V138" s="82">
        <v>2</v>
      </c>
      <c r="W138" s="82">
        <v>2</v>
      </c>
      <c r="X138" s="82">
        <v>2</v>
      </c>
      <c r="Y138" s="82">
        <v>2</v>
      </c>
      <c r="Z138" s="82">
        <v>2</v>
      </c>
      <c r="AA138" s="82">
        <v>2</v>
      </c>
      <c r="AB138" s="82">
        <v>3</v>
      </c>
      <c r="AC138" s="82">
        <v>2</v>
      </c>
      <c r="AD138" s="82">
        <v>2</v>
      </c>
      <c r="AE138" s="82">
        <v>2</v>
      </c>
      <c r="AF138" s="82">
        <v>2</v>
      </c>
      <c r="AG138" s="82">
        <v>2</v>
      </c>
      <c r="AH138" s="82">
        <v>2</v>
      </c>
      <c r="AI138" s="82">
        <v>2</v>
      </c>
      <c r="AJ138" s="82">
        <v>2</v>
      </c>
      <c r="AK138" s="82">
        <v>2</v>
      </c>
      <c r="AL138" s="82">
        <v>2</v>
      </c>
      <c r="AM138" s="82">
        <v>2</v>
      </c>
      <c r="AN138" s="82">
        <v>3</v>
      </c>
      <c r="AO138" s="82">
        <v>2</v>
      </c>
      <c r="AP138" s="82">
        <v>2</v>
      </c>
      <c r="AQ138" s="82">
        <v>2</v>
      </c>
      <c r="AR138" s="82">
        <v>2</v>
      </c>
      <c r="AS138" s="82">
        <v>2</v>
      </c>
      <c r="AT138" s="82">
        <v>2</v>
      </c>
      <c r="AU138" s="82">
        <v>2</v>
      </c>
      <c r="AV138" s="82">
        <v>2</v>
      </c>
      <c r="AW138" s="82">
        <v>2</v>
      </c>
      <c r="AX138" s="82">
        <v>2</v>
      </c>
      <c r="AY138" s="82">
        <v>2</v>
      </c>
      <c r="AZ138" s="82">
        <v>3</v>
      </c>
      <c r="BA138" s="80">
        <f t="shared" si="36"/>
        <v>100</v>
      </c>
    </row>
    <row r="139" spans="1:53" ht="75" hidden="1" x14ac:dyDescent="0.25">
      <c r="A139" s="90" t="s">
        <v>77</v>
      </c>
      <c r="B139" s="90" t="s">
        <v>247</v>
      </c>
      <c r="C139" s="81">
        <v>2</v>
      </c>
      <c r="D139" s="90" t="s">
        <v>252</v>
      </c>
      <c r="E139" s="82"/>
      <c r="F139" s="82"/>
      <c r="G139" s="82"/>
      <c r="H139" s="82"/>
      <c r="I139" s="82"/>
      <c r="J139" s="82">
        <v>2</v>
      </c>
      <c r="K139" s="105">
        <v>2</v>
      </c>
      <c r="L139" s="105">
        <v>3</v>
      </c>
      <c r="M139" s="105">
        <v>3</v>
      </c>
      <c r="N139" s="82">
        <v>13</v>
      </c>
      <c r="O139" s="82">
        <v>1</v>
      </c>
      <c r="P139" s="82">
        <v>1</v>
      </c>
      <c r="Q139" s="82">
        <v>2</v>
      </c>
      <c r="R139" s="82">
        <v>2</v>
      </c>
      <c r="S139" s="82">
        <v>2</v>
      </c>
      <c r="T139" s="82">
        <v>2</v>
      </c>
      <c r="U139" s="82">
        <v>2</v>
      </c>
      <c r="V139" s="82">
        <v>2</v>
      </c>
      <c r="W139" s="82">
        <v>2</v>
      </c>
      <c r="X139" s="82">
        <v>2</v>
      </c>
      <c r="Y139" s="82">
        <v>2</v>
      </c>
      <c r="Z139" s="82">
        <v>2</v>
      </c>
      <c r="AA139" s="82">
        <v>2</v>
      </c>
      <c r="AB139" s="82">
        <v>3</v>
      </c>
      <c r="AC139" s="82">
        <v>2</v>
      </c>
      <c r="AD139" s="82">
        <v>2</v>
      </c>
      <c r="AE139" s="82">
        <v>2</v>
      </c>
      <c r="AF139" s="82">
        <v>2</v>
      </c>
      <c r="AG139" s="82">
        <v>2</v>
      </c>
      <c r="AH139" s="82">
        <v>2</v>
      </c>
      <c r="AI139" s="82">
        <v>2</v>
      </c>
      <c r="AJ139" s="82">
        <v>2</v>
      </c>
      <c r="AK139" s="82">
        <v>2</v>
      </c>
      <c r="AL139" s="82">
        <v>2</v>
      </c>
      <c r="AM139" s="82">
        <v>2</v>
      </c>
      <c r="AN139" s="82">
        <v>3</v>
      </c>
      <c r="AO139" s="82">
        <v>2</v>
      </c>
      <c r="AP139" s="82">
        <v>2</v>
      </c>
      <c r="AQ139" s="82">
        <v>2</v>
      </c>
      <c r="AR139" s="82">
        <v>2</v>
      </c>
      <c r="AS139" s="82">
        <v>2</v>
      </c>
      <c r="AT139" s="82">
        <v>2</v>
      </c>
      <c r="AU139" s="82">
        <v>2</v>
      </c>
      <c r="AV139" s="82">
        <v>2</v>
      </c>
      <c r="AW139" s="82">
        <v>2</v>
      </c>
      <c r="AX139" s="82">
        <v>2</v>
      </c>
      <c r="AY139" s="82">
        <v>2</v>
      </c>
      <c r="AZ139" s="82">
        <v>3</v>
      </c>
      <c r="BA139" s="80">
        <f t="shared" si="36"/>
        <v>100</v>
      </c>
    </row>
    <row r="140" spans="1:53" ht="90" hidden="1" x14ac:dyDescent="0.25">
      <c r="A140" s="90" t="s">
        <v>77</v>
      </c>
      <c r="B140" s="90" t="s">
        <v>253</v>
      </c>
      <c r="C140" s="81">
        <v>9</v>
      </c>
      <c r="D140" s="90" t="s">
        <v>254</v>
      </c>
      <c r="E140" s="82"/>
      <c r="F140" s="82"/>
      <c r="G140" s="82"/>
      <c r="H140" s="82"/>
      <c r="I140" s="82"/>
      <c r="J140" s="82"/>
      <c r="K140" s="82"/>
      <c r="L140" s="82"/>
      <c r="M140" s="105">
        <v>12</v>
      </c>
      <c r="N140" s="82"/>
      <c r="O140" s="82"/>
      <c r="P140" s="82">
        <v>13</v>
      </c>
      <c r="Q140" s="82">
        <v>2</v>
      </c>
      <c r="R140" s="82">
        <v>2</v>
      </c>
      <c r="S140" s="82">
        <v>2</v>
      </c>
      <c r="T140" s="82">
        <v>2</v>
      </c>
      <c r="U140" s="82">
        <v>2</v>
      </c>
      <c r="V140" s="82">
        <v>2</v>
      </c>
      <c r="W140" s="82">
        <v>2</v>
      </c>
      <c r="X140" s="82">
        <v>2</v>
      </c>
      <c r="Y140" s="82">
        <v>2</v>
      </c>
      <c r="Z140" s="82">
        <v>2</v>
      </c>
      <c r="AA140" s="82">
        <v>2</v>
      </c>
      <c r="AB140" s="82">
        <v>3</v>
      </c>
      <c r="AC140" s="82">
        <v>2</v>
      </c>
      <c r="AD140" s="82">
        <v>2</v>
      </c>
      <c r="AE140" s="82">
        <v>2</v>
      </c>
      <c r="AF140" s="82">
        <v>2</v>
      </c>
      <c r="AG140" s="82">
        <v>2</v>
      </c>
      <c r="AH140" s="82">
        <v>2</v>
      </c>
      <c r="AI140" s="82">
        <v>2</v>
      </c>
      <c r="AJ140" s="82">
        <v>2</v>
      </c>
      <c r="AK140" s="82">
        <v>2</v>
      </c>
      <c r="AL140" s="82">
        <v>2</v>
      </c>
      <c r="AM140" s="82">
        <v>2</v>
      </c>
      <c r="AN140" s="82">
        <v>3</v>
      </c>
      <c r="AO140" s="82">
        <v>2</v>
      </c>
      <c r="AP140" s="82">
        <v>2</v>
      </c>
      <c r="AQ140" s="82">
        <v>2</v>
      </c>
      <c r="AR140" s="82">
        <v>2</v>
      </c>
      <c r="AS140" s="82">
        <v>2</v>
      </c>
      <c r="AT140" s="82">
        <v>2</v>
      </c>
      <c r="AU140" s="82">
        <v>2</v>
      </c>
      <c r="AV140" s="82">
        <v>2</v>
      </c>
      <c r="AW140" s="82">
        <v>2</v>
      </c>
      <c r="AX140" s="82">
        <v>2</v>
      </c>
      <c r="AY140" s="82">
        <v>2</v>
      </c>
      <c r="AZ140" s="82">
        <v>3</v>
      </c>
      <c r="BA140" s="80">
        <f t="shared" si="36"/>
        <v>100</v>
      </c>
    </row>
    <row r="141" spans="1:53" ht="60" hidden="1" x14ac:dyDescent="0.25">
      <c r="A141" s="90" t="s">
        <v>77</v>
      </c>
      <c r="B141" s="90" t="s">
        <v>255</v>
      </c>
      <c r="C141" s="81">
        <v>4</v>
      </c>
      <c r="D141" s="90" t="s">
        <v>256</v>
      </c>
      <c r="E141" s="82"/>
      <c r="F141" s="82"/>
      <c r="G141" s="82"/>
      <c r="H141" s="82"/>
      <c r="I141" s="82"/>
      <c r="J141" s="82"/>
      <c r="K141" s="82">
        <v>2</v>
      </c>
      <c r="L141" s="82">
        <v>5</v>
      </c>
      <c r="M141" s="82">
        <v>5</v>
      </c>
      <c r="N141" s="82">
        <v>5</v>
      </c>
      <c r="O141" s="82">
        <v>5</v>
      </c>
      <c r="P141" s="82">
        <v>3</v>
      </c>
      <c r="Q141" s="82">
        <v>2</v>
      </c>
      <c r="R141" s="82">
        <v>2</v>
      </c>
      <c r="S141" s="82">
        <v>2</v>
      </c>
      <c r="T141" s="82">
        <v>2</v>
      </c>
      <c r="U141" s="82">
        <v>2</v>
      </c>
      <c r="V141" s="82">
        <v>2</v>
      </c>
      <c r="W141" s="82">
        <v>2</v>
      </c>
      <c r="X141" s="82">
        <v>2</v>
      </c>
      <c r="Y141" s="82">
        <v>2</v>
      </c>
      <c r="Z141" s="82">
        <v>2</v>
      </c>
      <c r="AA141" s="82">
        <v>2</v>
      </c>
      <c r="AB141" s="82">
        <v>3</v>
      </c>
      <c r="AC141" s="82">
        <v>2</v>
      </c>
      <c r="AD141" s="82">
        <v>2</v>
      </c>
      <c r="AE141" s="82">
        <v>2</v>
      </c>
      <c r="AF141" s="82">
        <v>2</v>
      </c>
      <c r="AG141" s="82">
        <v>2</v>
      </c>
      <c r="AH141" s="82">
        <v>2</v>
      </c>
      <c r="AI141" s="82">
        <v>2</v>
      </c>
      <c r="AJ141" s="82">
        <v>2</v>
      </c>
      <c r="AK141" s="82">
        <v>2</v>
      </c>
      <c r="AL141" s="82">
        <v>2</v>
      </c>
      <c r="AM141" s="82">
        <v>2</v>
      </c>
      <c r="AN141" s="82">
        <v>3</v>
      </c>
      <c r="AO141" s="82">
        <v>2</v>
      </c>
      <c r="AP141" s="82">
        <v>2</v>
      </c>
      <c r="AQ141" s="82">
        <v>2</v>
      </c>
      <c r="AR141" s="82">
        <v>2</v>
      </c>
      <c r="AS141" s="82">
        <v>2</v>
      </c>
      <c r="AT141" s="82">
        <v>2</v>
      </c>
      <c r="AU141" s="82">
        <v>2</v>
      </c>
      <c r="AV141" s="82">
        <v>2</v>
      </c>
      <c r="AW141" s="82">
        <v>2</v>
      </c>
      <c r="AX141" s="82">
        <v>2</v>
      </c>
      <c r="AY141" s="82">
        <v>2</v>
      </c>
      <c r="AZ141" s="82">
        <v>3</v>
      </c>
      <c r="BA141" s="80">
        <f t="shared" si="36"/>
        <v>100</v>
      </c>
    </row>
    <row r="142" spans="1:53" ht="60" hidden="1" x14ac:dyDescent="0.25">
      <c r="A142" s="90" t="s">
        <v>77</v>
      </c>
      <c r="B142" s="90" t="s">
        <v>255</v>
      </c>
      <c r="C142" s="81">
        <v>3</v>
      </c>
      <c r="D142" s="90" t="s">
        <v>257</v>
      </c>
      <c r="E142" s="82"/>
      <c r="F142" s="82"/>
      <c r="G142" s="82"/>
      <c r="H142" s="82"/>
      <c r="I142" s="82"/>
      <c r="J142" s="82"/>
      <c r="K142" s="82"/>
      <c r="L142" s="82"/>
      <c r="M142" s="82"/>
      <c r="N142" s="82">
        <v>13</v>
      </c>
      <c r="O142" s="82"/>
      <c r="P142" s="82">
        <v>12</v>
      </c>
      <c r="Q142" s="82">
        <v>2</v>
      </c>
      <c r="R142" s="82">
        <v>2</v>
      </c>
      <c r="S142" s="82">
        <v>2</v>
      </c>
      <c r="T142" s="82">
        <v>2</v>
      </c>
      <c r="U142" s="82">
        <v>2</v>
      </c>
      <c r="V142" s="82">
        <v>2</v>
      </c>
      <c r="W142" s="82">
        <v>2</v>
      </c>
      <c r="X142" s="82">
        <v>2</v>
      </c>
      <c r="Y142" s="82">
        <v>2</v>
      </c>
      <c r="Z142" s="82">
        <v>2</v>
      </c>
      <c r="AA142" s="82">
        <v>2</v>
      </c>
      <c r="AB142" s="82">
        <v>3</v>
      </c>
      <c r="AC142" s="82">
        <v>2</v>
      </c>
      <c r="AD142" s="82">
        <v>2</v>
      </c>
      <c r="AE142" s="82">
        <v>2</v>
      </c>
      <c r="AF142" s="82">
        <v>2</v>
      </c>
      <c r="AG142" s="82">
        <v>2</v>
      </c>
      <c r="AH142" s="82">
        <v>2</v>
      </c>
      <c r="AI142" s="82">
        <v>2</v>
      </c>
      <c r="AJ142" s="82">
        <v>2</v>
      </c>
      <c r="AK142" s="82">
        <v>2</v>
      </c>
      <c r="AL142" s="82">
        <v>2</v>
      </c>
      <c r="AM142" s="82">
        <v>2</v>
      </c>
      <c r="AN142" s="82">
        <v>3</v>
      </c>
      <c r="AO142" s="82">
        <v>2</v>
      </c>
      <c r="AP142" s="82">
        <v>2</v>
      </c>
      <c r="AQ142" s="82">
        <v>2</v>
      </c>
      <c r="AR142" s="82">
        <v>2</v>
      </c>
      <c r="AS142" s="82">
        <v>2</v>
      </c>
      <c r="AT142" s="82">
        <v>2</v>
      </c>
      <c r="AU142" s="82">
        <v>2</v>
      </c>
      <c r="AV142" s="82">
        <v>2</v>
      </c>
      <c r="AW142" s="82">
        <v>2</v>
      </c>
      <c r="AX142" s="82">
        <v>2</v>
      </c>
      <c r="AY142" s="82">
        <v>2</v>
      </c>
      <c r="AZ142" s="82">
        <v>3</v>
      </c>
      <c r="BA142" s="80">
        <f t="shared" si="36"/>
        <v>100</v>
      </c>
    </row>
    <row r="143" spans="1:53" ht="60" hidden="1" x14ac:dyDescent="0.25">
      <c r="A143" s="90" t="s">
        <v>77</v>
      </c>
      <c r="B143" s="90" t="s">
        <v>255</v>
      </c>
      <c r="C143" s="81">
        <v>2</v>
      </c>
      <c r="D143" s="90" t="s">
        <v>258</v>
      </c>
      <c r="E143" s="82"/>
      <c r="F143" s="82"/>
      <c r="G143" s="82"/>
      <c r="H143" s="82"/>
      <c r="I143" s="82"/>
      <c r="J143" s="82"/>
      <c r="K143" s="82">
        <v>2</v>
      </c>
      <c r="L143" s="82">
        <v>5</v>
      </c>
      <c r="M143" s="82">
        <v>5</v>
      </c>
      <c r="N143" s="82">
        <v>5</v>
      </c>
      <c r="O143" s="82">
        <v>5</v>
      </c>
      <c r="P143" s="82">
        <v>3</v>
      </c>
      <c r="Q143" s="82">
        <v>2</v>
      </c>
      <c r="R143" s="82">
        <v>2</v>
      </c>
      <c r="S143" s="82">
        <v>2</v>
      </c>
      <c r="T143" s="82">
        <v>2</v>
      </c>
      <c r="U143" s="82">
        <v>2</v>
      </c>
      <c r="V143" s="82">
        <v>2</v>
      </c>
      <c r="W143" s="82">
        <v>2</v>
      </c>
      <c r="X143" s="82">
        <v>2</v>
      </c>
      <c r="Y143" s="82">
        <v>2</v>
      </c>
      <c r="Z143" s="82">
        <v>2</v>
      </c>
      <c r="AA143" s="82">
        <v>2</v>
      </c>
      <c r="AB143" s="82">
        <v>3</v>
      </c>
      <c r="AC143" s="82">
        <v>2</v>
      </c>
      <c r="AD143" s="82">
        <v>2</v>
      </c>
      <c r="AE143" s="82">
        <v>2</v>
      </c>
      <c r="AF143" s="82">
        <v>2</v>
      </c>
      <c r="AG143" s="82">
        <v>2</v>
      </c>
      <c r="AH143" s="82">
        <v>2</v>
      </c>
      <c r="AI143" s="82">
        <v>2</v>
      </c>
      <c r="AJ143" s="82">
        <v>2</v>
      </c>
      <c r="AK143" s="82">
        <v>2</v>
      </c>
      <c r="AL143" s="82">
        <v>2</v>
      </c>
      <c r="AM143" s="82">
        <v>2</v>
      </c>
      <c r="AN143" s="82">
        <v>3</v>
      </c>
      <c r="AO143" s="82">
        <v>2</v>
      </c>
      <c r="AP143" s="82">
        <v>2</v>
      </c>
      <c r="AQ143" s="82">
        <v>2</v>
      </c>
      <c r="AR143" s="82">
        <v>2</v>
      </c>
      <c r="AS143" s="82">
        <v>2</v>
      </c>
      <c r="AT143" s="82">
        <v>2</v>
      </c>
      <c r="AU143" s="82">
        <v>2</v>
      </c>
      <c r="AV143" s="82">
        <v>2</v>
      </c>
      <c r="AW143" s="82">
        <v>2</v>
      </c>
      <c r="AX143" s="82">
        <v>2</v>
      </c>
      <c r="AY143" s="82">
        <v>2</v>
      </c>
      <c r="AZ143" s="82">
        <v>3</v>
      </c>
      <c r="BA143" s="80">
        <f t="shared" si="36"/>
        <v>100</v>
      </c>
    </row>
    <row r="147" spans="4:4" x14ac:dyDescent="0.25">
      <c r="D147" s="68">
        <f>34/2</f>
        <v>17</v>
      </c>
    </row>
  </sheetData>
  <autoFilter ref="A1:BC143" xr:uid="{1B3A5F38-A231-49CB-B687-AED9C8B11B6A}">
    <filterColumn colId="0">
      <filters>
        <filter val="8084 - Asistencia técnica para la habilitación de suelo y la gestión de los trámites de los proyectos que promuevan la generación e iniciación de viviendas VIS y VIP en Bogotá D,C,"/>
      </filters>
    </filterColumn>
    <filterColumn colId="1">
      <filters>
        <filter val="Ejecutar 48 tramites y/u otros procedimientos administrativos en la VUC"/>
      </filters>
    </filterColumn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</autoFilter>
  <mergeCells count="9">
    <mergeCell ref="BA1:BA2"/>
    <mergeCell ref="E1:P1"/>
    <mergeCell ref="Q1:AB1"/>
    <mergeCell ref="A1:A2"/>
    <mergeCell ref="B1:B2"/>
    <mergeCell ref="D1:D2"/>
    <mergeCell ref="AC1:AN1"/>
    <mergeCell ref="AO1:AZ1"/>
    <mergeCell ref="C1:C2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F63E5-A072-444C-AD01-9200A1E90F43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2D903-DEBF-4621-B308-6942AB2D4EEC}">
  <sheetPr filterMode="1"/>
  <dimension ref="A1:E73"/>
  <sheetViews>
    <sheetView workbookViewId="0"/>
  </sheetViews>
  <sheetFormatPr baseColWidth="10" defaultColWidth="11.42578125" defaultRowHeight="15" x14ac:dyDescent="0.25"/>
  <sheetData>
    <row r="1" spans="1:5" ht="42" x14ac:dyDescent="0.25">
      <c r="A1" s="7" t="s">
        <v>15</v>
      </c>
      <c r="B1" s="8" t="s">
        <v>272</v>
      </c>
      <c r="C1" s="8" t="s">
        <v>273</v>
      </c>
      <c r="D1" s="8" t="s">
        <v>274</v>
      </c>
      <c r="E1" s="8" t="s">
        <v>275</v>
      </c>
    </row>
    <row r="2" spans="1:5" ht="22.5" hidden="1" customHeight="1" x14ac:dyDescent="0.25">
      <c r="A2" s="21" t="s">
        <v>276</v>
      </c>
      <c r="B2" s="45" t="s">
        <v>277</v>
      </c>
      <c r="C2" s="45" t="s">
        <v>278</v>
      </c>
      <c r="D2" s="45" t="s">
        <v>279</v>
      </c>
      <c r="E2" s="45" t="s">
        <v>279</v>
      </c>
    </row>
    <row r="3" spans="1:5" ht="22.5" customHeight="1" x14ac:dyDescent="0.25">
      <c r="A3" s="21" t="s">
        <v>280</v>
      </c>
      <c r="B3" s="45">
        <v>5150</v>
      </c>
      <c r="C3" s="45">
        <v>23620</v>
      </c>
      <c r="D3" s="45">
        <v>22420</v>
      </c>
      <c r="E3" s="45">
        <v>23810</v>
      </c>
    </row>
    <row r="4" spans="1:5" ht="22.5" hidden="1" customHeight="1" x14ac:dyDescent="0.25">
      <c r="A4" s="21" t="s">
        <v>281</v>
      </c>
      <c r="B4" s="48">
        <v>640</v>
      </c>
      <c r="C4" s="48">
        <v>2421</v>
      </c>
      <c r="D4" s="48">
        <v>2532</v>
      </c>
      <c r="E4" s="48">
        <v>2407</v>
      </c>
    </row>
    <row r="5" spans="1:5" ht="22.5" hidden="1" customHeight="1" x14ac:dyDescent="0.25">
      <c r="A5" s="23" t="s">
        <v>282</v>
      </c>
      <c r="B5" s="49">
        <v>1</v>
      </c>
      <c r="C5" s="50">
        <v>1</v>
      </c>
      <c r="D5" s="50">
        <v>1</v>
      </c>
      <c r="E5" s="50">
        <v>1</v>
      </c>
    </row>
    <row r="6" spans="1:5" ht="22.5" hidden="1" customHeight="1" x14ac:dyDescent="0.25">
      <c r="A6" s="23" t="s">
        <v>282</v>
      </c>
      <c r="B6" s="51"/>
      <c r="C6" s="51"/>
      <c r="D6" s="51"/>
      <c r="E6" s="51"/>
    </row>
    <row r="7" spans="1:5" ht="22.5" hidden="1" customHeight="1" x14ac:dyDescent="0.25">
      <c r="A7" s="24" t="s">
        <v>283</v>
      </c>
      <c r="B7" s="25">
        <v>40</v>
      </c>
      <c r="C7" s="9">
        <v>80</v>
      </c>
      <c r="D7" s="9">
        <v>100</v>
      </c>
      <c r="E7" s="9">
        <v>130</v>
      </c>
    </row>
    <row r="8" spans="1:5" ht="22.5" hidden="1" customHeight="1" x14ac:dyDescent="0.25">
      <c r="A8" s="1" t="s">
        <v>284</v>
      </c>
      <c r="B8" s="9">
        <f>-E8</f>
        <v>0</v>
      </c>
      <c r="C8" s="9">
        <v>1</v>
      </c>
      <c r="D8" s="9">
        <v>1</v>
      </c>
      <c r="E8" s="9">
        <v>0</v>
      </c>
    </row>
    <row r="9" spans="1:5" ht="22.5" hidden="1" customHeight="1" x14ac:dyDescent="0.25">
      <c r="A9" s="2" t="s">
        <v>285</v>
      </c>
      <c r="B9" s="14">
        <v>40</v>
      </c>
      <c r="C9" s="14">
        <v>367</v>
      </c>
      <c r="D9" s="14">
        <v>668</v>
      </c>
      <c r="E9" s="14">
        <v>725</v>
      </c>
    </row>
    <row r="10" spans="1:5" ht="22.5" hidden="1" customHeight="1" x14ac:dyDescent="0.25">
      <c r="A10" s="12" t="s">
        <v>286</v>
      </c>
      <c r="B10" s="14">
        <v>500</v>
      </c>
      <c r="C10" s="14">
        <v>1000</v>
      </c>
      <c r="D10" s="14">
        <v>1500</v>
      </c>
      <c r="E10" s="14">
        <v>2000</v>
      </c>
    </row>
    <row r="11" spans="1:5" ht="22.5" hidden="1" customHeight="1" x14ac:dyDescent="0.25">
      <c r="A11" s="12" t="s">
        <v>287</v>
      </c>
      <c r="B11" s="55" t="s">
        <v>288</v>
      </c>
      <c r="C11" s="55" t="s">
        <v>289</v>
      </c>
      <c r="D11" s="56">
        <v>2</v>
      </c>
      <c r="E11" s="56">
        <v>2</v>
      </c>
    </row>
    <row r="12" spans="1:5" ht="22.5" hidden="1" customHeight="1" x14ac:dyDescent="0.25">
      <c r="A12" s="12" t="s">
        <v>290</v>
      </c>
      <c r="B12" s="56" t="s">
        <v>49</v>
      </c>
      <c r="C12" s="56" t="s">
        <v>50</v>
      </c>
      <c r="D12" s="56" t="s">
        <v>50</v>
      </c>
      <c r="E12" s="56" t="s">
        <v>50</v>
      </c>
    </row>
    <row r="13" spans="1:5" ht="22.5" hidden="1" customHeight="1" x14ac:dyDescent="0.25">
      <c r="A13" s="12" t="s">
        <v>291</v>
      </c>
      <c r="B13" s="14">
        <v>0</v>
      </c>
      <c r="C13" s="14">
        <v>300</v>
      </c>
      <c r="D13" s="14">
        <v>400</v>
      </c>
      <c r="E13" s="14">
        <v>300</v>
      </c>
    </row>
    <row r="14" spans="1:5" ht="22.5" hidden="1" customHeight="1" x14ac:dyDescent="0.25">
      <c r="A14" s="3" t="s">
        <v>292</v>
      </c>
      <c r="B14" s="57">
        <v>5</v>
      </c>
      <c r="C14" s="57">
        <v>25</v>
      </c>
      <c r="D14" s="57">
        <v>35</v>
      </c>
      <c r="E14" s="57">
        <v>25</v>
      </c>
    </row>
    <row r="15" spans="1:5" ht="22.5" hidden="1" customHeight="1" x14ac:dyDescent="0.25">
      <c r="A15" s="2" t="s">
        <v>293</v>
      </c>
      <c r="B15" s="14">
        <v>10000</v>
      </c>
      <c r="C15" s="14">
        <v>20000</v>
      </c>
      <c r="D15" s="14">
        <v>20000</v>
      </c>
      <c r="E15" s="14">
        <v>30000</v>
      </c>
    </row>
    <row r="16" spans="1:5" ht="22.5" hidden="1" customHeight="1" x14ac:dyDescent="0.25">
      <c r="A16" s="21" t="s">
        <v>294</v>
      </c>
      <c r="B16" s="58">
        <v>4</v>
      </c>
      <c r="C16" s="58">
        <v>13</v>
      </c>
      <c r="D16" s="58">
        <v>13</v>
      </c>
      <c r="E16" s="58">
        <v>18</v>
      </c>
    </row>
    <row r="17" spans="1:5" ht="22.5" hidden="1" customHeight="1" x14ac:dyDescent="0.25">
      <c r="A17" s="21" t="s">
        <v>295</v>
      </c>
      <c r="B17" s="45">
        <v>4</v>
      </c>
      <c r="C17" s="45">
        <v>4</v>
      </c>
      <c r="D17" s="45">
        <v>4</v>
      </c>
      <c r="E17" s="45">
        <v>4</v>
      </c>
    </row>
    <row r="18" spans="1:5" ht="22.5" hidden="1" customHeight="1" x14ac:dyDescent="0.25">
      <c r="A18" s="22" t="s">
        <v>296</v>
      </c>
      <c r="B18" s="45" t="s">
        <v>297</v>
      </c>
      <c r="C18" s="45">
        <v>1</v>
      </c>
      <c r="D18" s="45" t="s">
        <v>298</v>
      </c>
      <c r="E18" s="45" t="s">
        <v>298</v>
      </c>
    </row>
    <row r="19" spans="1:5" ht="22.5" hidden="1" customHeight="1" x14ac:dyDescent="0.25">
      <c r="A19" s="21" t="s">
        <v>299</v>
      </c>
      <c r="B19" s="49">
        <v>1</v>
      </c>
      <c r="C19" s="49">
        <v>1</v>
      </c>
      <c r="D19" s="49">
        <v>1</v>
      </c>
      <c r="E19" s="49">
        <v>1</v>
      </c>
    </row>
    <row r="20" spans="1:5" ht="22.5" hidden="1" customHeight="1" x14ac:dyDescent="0.25">
      <c r="A20" s="11" t="s">
        <v>23</v>
      </c>
      <c r="B20" s="27">
        <v>0</v>
      </c>
      <c r="C20" s="27">
        <v>5500</v>
      </c>
      <c r="D20" s="27">
        <v>11000</v>
      </c>
      <c r="E20" s="27">
        <v>16200</v>
      </c>
    </row>
    <row r="21" spans="1:5" ht="22.5" hidden="1" customHeight="1" x14ac:dyDescent="0.25">
      <c r="A21" s="11" t="s">
        <v>24</v>
      </c>
      <c r="B21" s="27">
        <v>0</v>
      </c>
      <c r="C21" s="27">
        <v>36666</v>
      </c>
      <c r="D21" s="27">
        <v>36667</v>
      </c>
      <c r="E21" s="27">
        <v>36667</v>
      </c>
    </row>
    <row r="22" spans="1:5" ht="22.5" hidden="1" customHeight="1" x14ac:dyDescent="0.25">
      <c r="A22" s="11" t="s">
        <v>25</v>
      </c>
      <c r="B22" s="27">
        <v>0</v>
      </c>
      <c r="C22" s="27">
        <v>2</v>
      </c>
      <c r="D22" s="27">
        <v>7</v>
      </c>
      <c r="E22" s="27">
        <v>4</v>
      </c>
    </row>
    <row r="23" spans="1:5" ht="22.5" hidden="1" customHeight="1" x14ac:dyDescent="0.25">
      <c r="A23" s="11" t="s">
        <v>29</v>
      </c>
      <c r="B23" s="27">
        <v>4600</v>
      </c>
      <c r="C23" s="27">
        <v>18500</v>
      </c>
      <c r="D23" s="27">
        <v>16900</v>
      </c>
      <c r="E23" s="27">
        <v>20000</v>
      </c>
    </row>
    <row r="24" spans="1:5" ht="126" hidden="1" x14ac:dyDescent="0.25">
      <c r="A24" s="11" t="s">
        <v>30</v>
      </c>
      <c r="B24" s="27">
        <v>10</v>
      </c>
      <c r="C24" s="27">
        <v>36</v>
      </c>
      <c r="D24" s="27">
        <v>36</v>
      </c>
      <c r="E24" s="27">
        <v>18</v>
      </c>
    </row>
    <row r="25" spans="1:5" ht="110.25" hidden="1" x14ac:dyDescent="0.25">
      <c r="A25" s="11" t="s">
        <v>31</v>
      </c>
      <c r="B25" s="27">
        <v>200</v>
      </c>
      <c r="C25" s="27">
        <v>700</v>
      </c>
      <c r="D25" s="27">
        <v>1100</v>
      </c>
      <c r="E25" s="27">
        <v>1000</v>
      </c>
    </row>
    <row r="26" spans="1:5" ht="204.75" hidden="1" x14ac:dyDescent="0.25">
      <c r="A26" s="11" t="s">
        <v>32</v>
      </c>
      <c r="B26" s="27">
        <f>750-B27-B28-B24</f>
        <v>660</v>
      </c>
      <c r="C26" s="27">
        <f>3301-C27-C28-C24</f>
        <v>3055</v>
      </c>
      <c r="D26" s="27">
        <f>3632-D27-D28-D24</f>
        <v>3166</v>
      </c>
      <c r="E26" s="27">
        <f>4317-E27-E28-E24</f>
        <v>4019</v>
      </c>
    </row>
    <row r="27" spans="1:5" ht="220.5" hidden="1" x14ac:dyDescent="0.25">
      <c r="A27" s="11" t="s">
        <v>33</v>
      </c>
      <c r="B27" s="27">
        <v>40</v>
      </c>
      <c r="C27" s="27">
        <v>105</v>
      </c>
      <c r="D27" s="27">
        <v>215</v>
      </c>
      <c r="E27" s="27">
        <v>140</v>
      </c>
    </row>
    <row r="28" spans="1:5" ht="204.75" hidden="1" x14ac:dyDescent="0.25">
      <c r="A28" s="11" t="s">
        <v>34</v>
      </c>
      <c r="B28" s="27">
        <v>40</v>
      </c>
      <c r="C28" s="27">
        <v>105</v>
      </c>
      <c r="D28" s="27">
        <v>215</v>
      </c>
      <c r="E28" s="27">
        <v>140</v>
      </c>
    </row>
    <row r="29" spans="1:5" ht="141.75" hidden="1" x14ac:dyDescent="0.25">
      <c r="A29" s="4" t="s">
        <v>35</v>
      </c>
      <c r="B29" s="27">
        <v>590</v>
      </c>
      <c r="C29" s="27">
        <v>2280</v>
      </c>
      <c r="D29" s="27">
        <v>2281</v>
      </c>
      <c r="E29" s="27">
        <v>2249</v>
      </c>
    </row>
    <row r="30" spans="1:5" ht="141.75" hidden="1" x14ac:dyDescent="0.25">
      <c r="A30" s="5" t="s">
        <v>36</v>
      </c>
      <c r="B30" s="27">
        <v>40</v>
      </c>
      <c r="C30" s="27">
        <v>105</v>
      </c>
      <c r="D30" s="27">
        <v>215</v>
      </c>
      <c r="E30" s="27">
        <v>140</v>
      </c>
    </row>
    <row r="31" spans="1:5" ht="157.5" hidden="1" x14ac:dyDescent="0.25">
      <c r="A31" s="4" t="s">
        <v>37</v>
      </c>
      <c r="B31" s="27">
        <v>10</v>
      </c>
      <c r="C31" s="27">
        <v>36</v>
      </c>
      <c r="D31" s="27">
        <v>36</v>
      </c>
      <c r="E31" s="27">
        <v>18</v>
      </c>
    </row>
    <row r="32" spans="1:5" ht="195" hidden="1" x14ac:dyDescent="0.25">
      <c r="A32" s="20" t="s">
        <v>41</v>
      </c>
      <c r="B32" s="35">
        <v>1</v>
      </c>
      <c r="C32" s="36">
        <v>1</v>
      </c>
      <c r="D32" s="36">
        <v>1</v>
      </c>
      <c r="E32" s="36">
        <v>1</v>
      </c>
    </row>
    <row r="33" spans="1:5" ht="270" hidden="1" x14ac:dyDescent="0.25">
      <c r="A33" s="10" t="s">
        <v>42</v>
      </c>
      <c r="B33" s="36">
        <v>1</v>
      </c>
      <c r="C33" s="36">
        <v>1</v>
      </c>
      <c r="D33" s="36">
        <v>1</v>
      </c>
      <c r="E33" s="36">
        <v>1</v>
      </c>
    </row>
    <row r="34" spans="1:5" ht="180" hidden="1" x14ac:dyDescent="0.25">
      <c r="A34" s="10" t="s">
        <v>300</v>
      </c>
      <c r="B34" s="27">
        <v>40</v>
      </c>
      <c r="C34" s="27">
        <v>80</v>
      </c>
      <c r="D34" s="27">
        <v>100</v>
      </c>
      <c r="E34" s="27">
        <v>130</v>
      </c>
    </row>
    <row r="35" spans="1:5" ht="229.5" hidden="1" x14ac:dyDescent="0.25">
      <c r="A35" s="40" t="s">
        <v>284</v>
      </c>
      <c r="B35" s="9">
        <f>-E35</f>
        <v>0</v>
      </c>
      <c r="C35" s="9">
        <v>1</v>
      </c>
      <c r="D35" s="9">
        <v>1</v>
      </c>
      <c r="E35" s="9">
        <v>0</v>
      </c>
    </row>
    <row r="36" spans="1:5" ht="148.5" hidden="1" x14ac:dyDescent="0.25">
      <c r="A36" s="40" t="s">
        <v>285</v>
      </c>
      <c r="B36" s="14">
        <v>40</v>
      </c>
      <c r="C36" s="14">
        <v>367</v>
      </c>
      <c r="D36" s="14">
        <v>668</v>
      </c>
      <c r="E36" s="14">
        <v>725</v>
      </c>
    </row>
    <row r="37" spans="1:5" ht="324" hidden="1" x14ac:dyDescent="0.25">
      <c r="A37" s="19" t="s">
        <v>301</v>
      </c>
      <c r="B37" s="32" t="s">
        <v>302</v>
      </c>
      <c r="C37" s="33">
        <v>2</v>
      </c>
      <c r="D37" s="33">
        <v>2</v>
      </c>
      <c r="E37" s="33" t="s">
        <v>303</v>
      </c>
    </row>
    <row r="38" spans="1:5" ht="243" hidden="1" x14ac:dyDescent="0.25">
      <c r="A38" s="13" t="s">
        <v>48</v>
      </c>
      <c r="B38" s="33" t="s">
        <v>288</v>
      </c>
      <c r="C38" s="33" t="s">
        <v>289</v>
      </c>
      <c r="D38" s="33">
        <v>2</v>
      </c>
      <c r="E38" s="33">
        <v>2</v>
      </c>
    </row>
    <row r="39" spans="1:5" ht="243" hidden="1" x14ac:dyDescent="0.25">
      <c r="A39" s="13" t="s">
        <v>51</v>
      </c>
      <c r="B39" s="52" t="s">
        <v>49</v>
      </c>
      <c r="C39" s="52" t="s">
        <v>50</v>
      </c>
      <c r="D39" s="52" t="s">
        <v>50</v>
      </c>
      <c r="E39" s="52" t="s">
        <v>50</v>
      </c>
    </row>
    <row r="40" spans="1:5" ht="256.5" hidden="1" x14ac:dyDescent="0.25">
      <c r="A40" s="13" t="s">
        <v>52</v>
      </c>
      <c r="B40" s="52">
        <v>0</v>
      </c>
      <c r="C40" s="52">
        <v>300</v>
      </c>
      <c r="D40" s="52">
        <v>400</v>
      </c>
      <c r="E40" s="52">
        <v>300</v>
      </c>
    </row>
    <row r="41" spans="1:5" ht="191.25" hidden="1" x14ac:dyDescent="0.25">
      <c r="A41" s="6" t="s">
        <v>55</v>
      </c>
      <c r="B41" s="53">
        <v>5</v>
      </c>
      <c r="C41" s="53">
        <v>25</v>
      </c>
      <c r="D41" s="53">
        <v>35</v>
      </c>
      <c r="E41" s="52">
        <v>25</v>
      </c>
    </row>
    <row r="42" spans="1:5" ht="89.25" hidden="1" x14ac:dyDescent="0.25">
      <c r="A42" s="15" t="s">
        <v>56</v>
      </c>
      <c r="B42" s="54">
        <v>10000</v>
      </c>
      <c r="C42" s="54">
        <v>20000</v>
      </c>
      <c r="D42" s="54">
        <v>20000</v>
      </c>
      <c r="E42" s="54">
        <v>30000</v>
      </c>
    </row>
    <row r="43" spans="1:5" ht="114.75" hidden="1" x14ac:dyDescent="0.25">
      <c r="A43" s="6" t="s">
        <v>57</v>
      </c>
      <c r="B43" s="52">
        <v>4</v>
      </c>
      <c r="C43" s="52">
        <v>13</v>
      </c>
      <c r="D43" s="52">
        <v>13</v>
      </c>
      <c r="E43" s="52">
        <v>18</v>
      </c>
    </row>
    <row r="44" spans="1:5" ht="102" hidden="1" x14ac:dyDescent="0.25">
      <c r="A44" s="6" t="s">
        <v>58</v>
      </c>
      <c r="B44" s="52">
        <v>4</v>
      </c>
      <c r="C44" s="52">
        <v>13</v>
      </c>
      <c r="D44" s="52">
        <v>13</v>
      </c>
      <c r="E44" s="52">
        <v>18</v>
      </c>
    </row>
    <row r="45" spans="1:5" ht="153" hidden="1" x14ac:dyDescent="0.25">
      <c r="A45" s="6" t="s">
        <v>59</v>
      </c>
      <c r="B45" s="52">
        <v>4</v>
      </c>
      <c r="C45" s="52">
        <v>13</v>
      </c>
      <c r="D45" s="52">
        <v>13</v>
      </c>
      <c r="E45" s="52">
        <v>18</v>
      </c>
    </row>
    <row r="46" spans="1:5" ht="140.25" hidden="1" x14ac:dyDescent="0.25">
      <c r="A46" s="6" t="s">
        <v>60</v>
      </c>
      <c r="B46" s="52">
        <v>4</v>
      </c>
      <c r="C46" s="52">
        <v>13</v>
      </c>
      <c r="D46" s="52">
        <v>13</v>
      </c>
      <c r="E46" s="52">
        <v>18</v>
      </c>
    </row>
    <row r="47" spans="1:5" ht="191.25" hidden="1" x14ac:dyDescent="0.25">
      <c r="A47" s="6" t="s">
        <v>304</v>
      </c>
      <c r="B47" s="30">
        <v>4</v>
      </c>
      <c r="C47" s="30">
        <v>0</v>
      </c>
      <c r="D47" s="30">
        <v>0</v>
      </c>
      <c r="E47" s="30">
        <v>0</v>
      </c>
    </row>
    <row r="48" spans="1:5" ht="242.25" hidden="1" x14ac:dyDescent="0.25">
      <c r="A48" s="6" t="s">
        <v>62</v>
      </c>
      <c r="B48" s="26" t="s">
        <v>63</v>
      </c>
      <c r="C48" s="41">
        <v>0.22</v>
      </c>
      <c r="D48" s="41">
        <v>0.28000000000000003</v>
      </c>
      <c r="E48" s="41">
        <v>0.23</v>
      </c>
    </row>
    <row r="49" spans="1:5" ht="242.25" hidden="1" x14ac:dyDescent="0.25">
      <c r="A49" s="6" t="s">
        <v>64</v>
      </c>
      <c r="B49" s="26">
        <v>5</v>
      </c>
      <c r="C49" s="26">
        <v>10</v>
      </c>
      <c r="D49" s="26">
        <v>10</v>
      </c>
      <c r="E49" s="26">
        <v>10</v>
      </c>
    </row>
    <row r="50" spans="1:5" ht="344.25" hidden="1" x14ac:dyDescent="0.25">
      <c r="A50" s="6" t="s">
        <v>65</v>
      </c>
      <c r="B50" s="26">
        <v>700</v>
      </c>
      <c r="C50" s="26">
        <v>1200</v>
      </c>
      <c r="D50" s="26">
        <v>1200</v>
      </c>
      <c r="E50" s="26">
        <v>1200</v>
      </c>
    </row>
    <row r="51" spans="1:5" ht="229.5" hidden="1" x14ac:dyDescent="0.25">
      <c r="A51" s="6" t="s">
        <v>66</v>
      </c>
      <c r="B51" s="26">
        <v>5030</v>
      </c>
      <c r="C51" s="26">
        <v>6380</v>
      </c>
      <c r="D51" s="26">
        <v>10940</v>
      </c>
      <c r="E51" s="26">
        <v>8650</v>
      </c>
    </row>
    <row r="52" spans="1:5" ht="216.75" hidden="1" x14ac:dyDescent="0.25">
      <c r="A52" s="6" t="s">
        <v>69</v>
      </c>
      <c r="B52" s="26">
        <v>1</v>
      </c>
      <c r="C52" s="29">
        <v>0</v>
      </c>
      <c r="D52" s="29">
        <v>0</v>
      </c>
      <c r="E52" s="29">
        <v>0</v>
      </c>
    </row>
    <row r="53" spans="1:5" ht="76.5" hidden="1" x14ac:dyDescent="0.25">
      <c r="A53" s="6" t="s">
        <v>70</v>
      </c>
      <c r="B53" s="26">
        <v>2</v>
      </c>
      <c r="C53" s="31">
        <v>0</v>
      </c>
      <c r="D53" s="31">
        <v>0</v>
      </c>
      <c r="E53" s="31">
        <v>0</v>
      </c>
    </row>
    <row r="54" spans="1:5" ht="140.25" hidden="1" x14ac:dyDescent="0.25">
      <c r="A54" s="6" t="s">
        <v>71</v>
      </c>
      <c r="B54" s="28">
        <v>1</v>
      </c>
      <c r="C54" s="31">
        <v>0</v>
      </c>
      <c r="D54" s="31">
        <v>0</v>
      </c>
      <c r="E54" s="31">
        <v>0</v>
      </c>
    </row>
    <row r="55" spans="1:5" ht="267.75" hidden="1" x14ac:dyDescent="0.25">
      <c r="A55" s="6" t="s">
        <v>72</v>
      </c>
      <c r="B55" s="28">
        <v>1</v>
      </c>
      <c r="C55" s="31">
        <v>0</v>
      </c>
      <c r="D55" s="31">
        <v>0</v>
      </c>
      <c r="E55" s="31">
        <v>0</v>
      </c>
    </row>
    <row r="56" spans="1:5" ht="153" hidden="1" x14ac:dyDescent="0.25">
      <c r="A56" s="6" t="s">
        <v>73</v>
      </c>
      <c r="B56" s="28">
        <v>1</v>
      </c>
      <c r="C56" s="31">
        <v>0</v>
      </c>
      <c r="D56" s="31">
        <v>0</v>
      </c>
      <c r="E56" s="31">
        <v>0</v>
      </c>
    </row>
    <row r="57" spans="1:5" ht="153" hidden="1" x14ac:dyDescent="0.25">
      <c r="A57" s="6" t="s">
        <v>305</v>
      </c>
      <c r="B57" s="28">
        <v>1</v>
      </c>
      <c r="C57" s="31">
        <v>0</v>
      </c>
      <c r="D57" s="31">
        <v>0</v>
      </c>
      <c r="E57" s="31">
        <v>0</v>
      </c>
    </row>
    <row r="58" spans="1:5" ht="127.5" hidden="1" x14ac:dyDescent="0.25">
      <c r="A58" s="6" t="s">
        <v>74</v>
      </c>
      <c r="B58" s="26">
        <v>500</v>
      </c>
      <c r="C58" s="31">
        <v>0</v>
      </c>
      <c r="D58" s="31">
        <v>0</v>
      </c>
      <c r="E58" s="31">
        <v>0</v>
      </c>
    </row>
    <row r="59" spans="1:5" ht="165.75" hidden="1" x14ac:dyDescent="0.25">
      <c r="A59" s="6" t="s">
        <v>75</v>
      </c>
      <c r="B59" s="42">
        <v>1</v>
      </c>
      <c r="C59" s="31">
        <v>0</v>
      </c>
      <c r="D59" s="31">
        <v>0</v>
      </c>
      <c r="E59" s="31">
        <v>0</v>
      </c>
    </row>
    <row r="60" spans="1:5" ht="267.75" hidden="1" x14ac:dyDescent="0.25">
      <c r="A60" s="38" t="s">
        <v>216</v>
      </c>
      <c r="B60" s="46">
        <v>3</v>
      </c>
      <c r="C60" s="46">
        <v>3</v>
      </c>
      <c r="D60" s="47">
        <v>3</v>
      </c>
      <c r="E60" s="46">
        <v>3</v>
      </c>
    </row>
    <row r="61" spans="1:5" ht="157.5" hidden="1" x14ac:dyDescent="0.25">
      <c r="A61" s="34" t="s">
        <v>219</v>
      </c>
      <c r="B61" s="59">
        <v>1</v>
      </c>
      <c r="C61" s="60">
        <v>1</v>
      </c>
      <c r="D61" s="60">
        <v>1</v>
      </c>
      <c r="E61" s="60">
        <v>1</v>
      </c>
    </row>
    <row r="62" spans="1:5" ht="157.5" hidden="1" x14ac:dyDescent="0.25">
      <c r="A62" s="34" t="s">
        <v>219</v>
      </c>
    </row>
    <row r="63" spans="1:5" ht="236.25" hidden="1" x14ac:dyDescent="0.25">
      <c r="A63" s="37" t="s">
        <v>223</v>
      </c>
    </row>
    <row r="64" spans="1:5" ht="141.75" hidden="1" x14ac:dyDescent="0.25">
      <c r="A64" s="39" t="s">
        <v>227</v>
      </c>
    </row>
    <row r="65" spans="1:1" ht="204.75" hidden="1" x14ac:dyDescent="0.25">
      <c r="A65" s="37" t="s">
        <v>233</v>
      </c>
    </row>
    <row r="66" spans="1:1" ht="204.75" hidden="1" x14ac:dyDescent="0.25">
      <c r="A66" s="37" t="s">
        <v>236</v>
      </c>
    </row>
    <row r="67" spans="1:1" ht="315" hidden="1" x14ac:dyDescent="0.25">
      <c r="A67" s="37" t="s">
        <v>240</v>
      </c>
    </row>
    <row r="68" spans="1:1" ht="299.25" hidden="1" x14ac:dyDescent="0.25">
      <c r="A68" s="39" t="s">
        <v>243</v>
      </c>
    </row>
    <row r="69" spans="1:1" ht="220.5" hidden="1" x14ac:dyDescent="0.25">
      <c r="A69" s="44" t="s">
        <v>247</v>
      </c>
    </row>
    <row r="70" spans="1:1" ht="220.5" hidden="1" x14ac:dyDescent="0.25">
      <c r="A70" s="44" t="s">
        <v>247</v>
      </c>
    </row>
    <row r="71" spans="1:1" ht="157.5" hidden="1" x14ac:dyDescent="0.25">
      <c r="A71" s="44" t="s">
        <v>253</v>
      </c>
    </row>
    <row r="72" spans="1:1" ht="157.5" hidden="1" x14ac:dyDescent="0.25">
      <c r="A72" s="44" t="s">
        <v>253</v>
      </c>
    </row>
    <row r="73" spans="1:1" ht="189" hidden="1" x14ac:dyDescent="0.25">
      <c r="A73" s="43" t="s">
        <v>255</v>
      </c>
    </row>
  </sheetData>
  <autoFilter ref="A1:E73" xr:uid="{52B2D903-DEBF-4621-B308-6942AB2D4EEC}">
    <filterColumn colId="0">
      <filters>
        <filter val="Asignar 75,000 subsidios y/o instrumentos financieros para adquisición de vivienda nueva, arrendamiento y mejoramiento en los diferentes programas de la SDHT,"/>
      </filters>
    </filterColumn>
  </autoFilter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E07FC-38C9-46A0-ABB2-8A4EB4347750}">
  <dimension ref="A1:E5"/>
  <sheetViews>
    <sheetView workbookViewId="0">
      <selection activeCell="C3" sqref="C3"/>
    </sheetView>
  </sheetViews>
  <sheetFormatPr baseColWidth="10" defaultColWidth="11.42578125" defaultRowHeight="15" x14ac:dyDescent="0.25"/>
  <cols>
    <col min="2" max="2" width="13.7109375" customWidth="1"/>
    <col min="3" max="3" width="27.28515625" bestFit="1" customWidth="1"/>
    <col min="4" max="4" width="49.85546875" bestFit="1" customWidth="1"/>
    <col min="5" max="5" width="25.85546875" bestFit="1" customWidth="1"/>
  </cols>
  <sheetData>
    <row r="1" spans="1:5" x14ac:dyDescent="0.25">
      <c r="A1" t="s">
        <v>12</v>
      </c>
      <c r="B1" t="s">
        <v>6</v>
      </c>
      <c r="C1" t="s">
        <v>7</v>
      </c>
      <c r="D1" t="s">
        <v>8</v>
      </c>
      <c r="E1" t="s">
        <v>9</v>
      </c>
    </row>
    <row r="2" spans="1:5" x14ac:dyDescent="0.25">
      <c r="A2">
        <v>2024</v>
      </c>
      <c r="B2" s="18">
        <f>+Hoja5!B19</f>
        <v>18468710199</v>
      </c>
      <c r="C2" s="18">
        <f>+Hoja5!C19</f>
        <v>27840864122</v>
      </c>
      <c r="D2" s="18">
        <f>+Hoja5!D19</f>
        <v>28501316477</v>
      </c>
      <c r="E2" s="18">
        <f>+Hoja5!E19</f>
        <v>29839304986.666668</v>
      </c>
    </row>
    <row r="3" spans="1:5" x14ac:dyDescent="0.25">
      <c r="A3">
        <v>2025</v>
      </c>
      <c r="B3" s="18">
        <f>+Hoja5!B20</f>
        <v>64229126213.592232</v>
      </c>
      <c r="C3" s="18">
        <f>+Hoja5!C20</f>
        <v>333056310584.466</v>
      </c>
      <c r="D3" s="18">
        <f>+Hoja5!D20</f>
        <v>103972815533.98058</v>
      </c>
      <c r="E3" s="18">
        <f>+Hoja5!E20</f>
        <v>35333009708.737862</v>
      </c>
    </row>
    <row r="4" spans="1:5" x14ac:dyDescent="0.25">
      <c r="A4">
        <v>2026</v>
      </c>
      <c r="B4" s="18">
        <f>+Hoja5!B21</f>
        <v>74083325478.367432</v>
      </c>
      <c r="C4" s="18">
        <f>+Hoja5!C21</f>
        <v>284112074394.38214</v>
      </c>
      <c r="D4" s="18">
        <f>+Hoja5!D21</f>
        <v>70585352059.572067</v>
      </c>
      <c r="E4" s="18">
        <f>+Hoja5!E21</f>
        <v>30088604015.458572</v>
      </c>
    </row>
    <row r="5" spans="1:5" x14ac:dyDescent="0.25">
      <c r="A5">
        <v>2027</v>
      </c>
      <c r="B5" s="18">
        <f>+Hoja5!B22</f>
        <v>57097623017.459984</v>
      </c>
      <c r="C5" s="18">
        <f>+Hoja5!C22</f>
        <v>390133176037.56476</v>
      </c>
      <c r="D5" s="18">
        <f>+Hoja5!D22</f>
        <v>60798351280.786522</v>
      </c>
      <c r="E5" s="18">
        <f>+Hoja5!E22</f>
        <v>25662402411.581303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F1EBBD688DAAA41B5BDB78B308B84B8" ma:contentTypeVersion="14" ma:contentTypeDescription="Crear nuevo documento." ma:contentTypeScope="" ma:versionID="2d40fad4b8bb4f9cb5a9babc9d52a44a">
  <xsd:schema xmlns:xsd="http://www.w3.org/2001/XMLSchema" xmlns:xs="http://www.w3.org/2001/XMLSchema" xmlns:p="http://schemas.microsoft.com/office/2006/metadata/properties" xmlns:ns3="b3fdd972-6934-400d-ac05-fa6f8accbd92" xmlns:ns4="18a10097-63b3-4d6b-ab78-494eb4e99b8c" targetNamespace="http://schemas.microsoft.com/office/2006/metadata/properties" ma:root="true" ma:fieldsID="cee5f32f3b7073834ace8b57d71c2eef" ns3:_="" ns4:_="">
    <xsd:import namespace="b3fdd972-6934-400d-ac05-fa6f8accbd92"/>
    <xsd:import namespace="18a10097-63b3-4d6b-ab78-494eb4e99b8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_activity" minOccurs="0"/>
                <xsd:element ref="ns3:MediaServiceSearchProperties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dd972-6934-400d-ac05-fa6f8accbd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a10097-63b3-4d6b-ab78-494eb4e99b8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3fdd972-6934-400d-ac05-fa6f8accbd92" xsi:nil="true"/>
  </documentManagement>
</p:properties>
</file>

<file path=customXml/itemProps1.xml><?xml version="1.0" encoding="utf-8"?>
<ds:datastoreItem xmlns:ds="http://schemas.openxmlformats.org/officeDocument/2006/customXml" ds:itemID="{06081B80-036D-4BB6-BB70-F6E4FED5F4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dd972-6934-400d-ac05-fa6f8accbd92"/>
    <ds:schemaRef ds:uri="18a10097-63b3-4d6b-ab78-494eb4e99b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E96E270-0587-49B1-B5FC-FB69ED11A6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21EA72-1AD2-4250-B245-06AFE949D683}">
  <ds:schemaRefs>
    <ds:schemaRef ds:uri="http://schemas.microsoft.com/office/2006/metadata/properties"/>
    <ds:schemaRef ds:uri="http://schemas.microsoft.com/office/infopath/2007/PartnerControls"/>
    <ds:schemaRef ds:uri="b3fdd972-6934-400d-ac05-fa6f8accbd9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Hoja5</vt:lpstr>
      <vt:lpstr>SDHT</vt:lpstr>
      <vt:lpstr>Hoja1</vt:lpstr>
      <vt:lpstr>Cronograma de Tareas</vt:lpstr>
      <vt:lpstr>Hoja3</vt:lpstr>
      <vt:lpstr>Hoja2</vt:lpstr>
      <vt:lpstr>VISTA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Henry Esteban Medina Blanco</dc:creator>
  <cp:keywords/>
  <dc:description/>
  <cp:lastModifiedBy>Monica Castro Martinez</cp:lastModifiedBy>
  <cp:revision/>
  <dcterms:created xsi:type="dcterms:W3CDTF">2024-06-04T19:30:38Z</dcterms:created>
  <dcterms:modified xsi:type="dcterms:W3CDTF">2024-12-24T13:46:30Z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0x0101009F1EBBD688DAAA41B5BDB78B308B84B8</vt:lpwstr>
  </property>
</Properties>
</file>